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codeName="ThisWorkbook"/>
  <mc:AlternateContent xmlns:mc="http://schemas.openxmlformats.org/markup-compatibility/2006">
    <mc:Choice Requires="x15">
      <x15ac:absPath xmlns:x15ac="http://schemas.microsoft.com/office/spreadsheetml/2010/11/ac" url="/Users/jaimerivera/Documents/Temporal/AELA/Provisiones/2021/04 - Provisión Abr21/"/>
    </mc:Choice>
  </mc:AlternateContent>
  <xr:revisionPtr revIDLastSave="0" documentId="13_ncr:1_{5FF0E9D5-451E-2F48-B727-71B91A2B2485}" xr6:coauthVersionLast="46" xr6:coauthVersionMax="46" xr10:uidLastSave="{00000000-0000-0000-0000-000000000000}"/>
  <bookViews>
    <workbookView xWindow="0" yWindow="500" windowWidth="24220" windowHeight="16480"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Dólar" sheetId="11" r:id="rId7"/>
    <sheet name="ingresos clp-usd" sheetId="30" r:id="rId8"/>
    <sheet name="egresos clp-usd" sheetId="31" r:id="rId9"/>
    <sheet name="PEC" sheetId="32" r:id="rId10"/>
  </sheets>
  <definedNames>
    <definedName name="_xlnm._FilterDatabase" localSheetId="5" hidden="1">Conceptos!$A$1:$C$64</definedName>
    <definedName name="_xlnm._FilterDatabase" localSheetId="4" hidden="1">Desviación!$A$46:$M$82</definedName>
    <definedName name="_xlnm._FilterDatabase" localSheetId="8" hidden="1">'egresos clp-usd'!$A$9:$S$437</definedName>
    <definedName name="_xlnm._FilterDatabase" localSheetId="7" hidden="1">'ingresos clp-usd'!$A$9:$S$296</definedName>
    <definedName name="_xlnm._FilterDatabase" localSheetId="2" hidden="1">Provision!$A$5:$I$40</definedName>
    <definedName name="_xlnm._FilterDatabase" localSheetId="1" hidden="1">'Provisión Mes'!$B$3:$D$64</definedName>
    <definedName name="_FilterDatabase_1" localSheetId="7" hidden="1">'ingresos clp-usd'!$A$9:$U$185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5" i="3" l="1"/>
  <c r="P53" i="3"/>
  <c r="P47" i="3"/>
  <c r="P37" i="3"/>
  <c r="P33" i="3"/>
  <c r="P29" i="3"/>
  <c r="P17" i="3"/>
  <c r="P13" i="3"/>
  <c r="P12" i="3"/>
  <c r="J12" i="3"/>
  <c r="J33" i="3"/>
  <c r="K17" i="3"/>
  <c r="J87" i="3" l="1"/>
  <c r="C1" i="12" l="1"/>
  <c r="I27" i="2"/>
  <c r="I67" i="2"/>
  <c r="I13" i="2"/>
  <c r="I12" i="2"/>
  <c r="I52" i="2"/>
  <c r="I51" i="2"/>
  <c r="M34" i="2"/>
  <c r="D47" i="24"/>
  <c r="D65" i="24"/>
  <c r="D33" i="24" s="1"/>
  <c r="C65" i="24"/>
  <c r="J5" i="24"/>
  <c r="I5" i="24"/>
  <c r="H6" i="24"/>
  <c r="P48" i="3" l="1"/>
  <c r="P49" i="3"/>
  <c r="P50" i="3"/>
  <c r="P51" i="3"/>
  <c r="P52" i="3"/>
  <c r="P56" i="3"/>
  <c r="P57" i="3"/>
  <c r="P58" i="3"/>
  <c r="P59" i="3"/>
  <c r="P60" i="3"/>
  <c r="P61" i="3"/>
  <c r="P62" i="3"/>
  <c r="P63" i="3"/>
  <c r="P64" i="3"/>
  <c r="P65" i="3"/>
  <c r="P66" i="3"/>
  <c r="P67" i="3"/>
  <c r="P68" i="3"/>
  <c r="P69" i="3"/>
  <c r="P70" i="3"/>
  <c r="P71" i="3"/>
  <c r="P72" i="3"/>
  <c r="P73" i="3"/>
  <c r="P74" i="3"/>
  <c r="P75" i="3"/>
  <c r="P76" i="3"/>
  <c r="P77" i="3"/>
  <c r="P78" i="3"/>
  <c r="P79" i="3"/>
  <c r="P80" i="3"/>
  <c r="P81" i="3"/>
  <c r="P82" i="3"/>
  <c r="H36" i="24" l="1"/>
  <c r="L21" i="24"/>
  <c r="L20" i="24"/>
  <c r="F27" i="24"/>
  <c r="J3" i="24" l="1"/>
  <c r="L43" i="3" l="1"/>
  <c r="M43" i="3"/>
  <c r="L4" i="3"/>
  <c r="I14" i="2"/>
  <c r="J4" i="24" l="1"/>
  <c r="D41" i="24" l="1"/>
  <c r="P16" i="3" l="1"/>
  <c r="K18" i="3" l="1"/>
  <c r="D53" i="24" l="1"/>
  <c r="D3" i="18" l="1"/>
  <c r="E62" i="24"/>
  <c r="F62" i="24"/>
  <c r="P27" i="3" l="1"/>
  <c r="P7" i="3" l="1"/>
  <c r="R8" i="32" l="1"/>
  <c r="P41" i="3" l="1"/>
  <c r="I4" i="24" l="1"/>
  <c r="R4" i="32"/>
  <c r="R6" i="32"/>
  <c r="R7" i="32"/>
  <c r="R5" i="32"/>
  <c r="I34" i="2" l="1"/>
  <c r="E61" i="24" l="1"/>
  <c r="F61" i="24"/>
  <c r="D43" i="24" l="1"/>
  <c r="D42" i="24"/>
  <c r="D38" i="24" l="1"/>
  <c r="D37" i="24"/>
  <c r="C9" i="18"/>
  <c r="D25" i="24"/>
  <c r="D24" i="24"/>
  <c r="D23" i="24"/>
  <c r="D44" i="24" l="1"/>
  <c r="N61" i="3"/>
  <c r="N42" i="3"/>
  <c r="A42" i="3"/>
  <c r="D11" i="18" l="1"/>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C2" i="18" l="1"/>
  <c r="E45" i="24" l="1"/>
  <c r="E43" i="24"/>
  <c r="E42" i="24"/>
  <c r="E41" i="24"/>
  <c r="E40" i="24"/>
  <c r="E39" i="24"/>
  <c r="E38" i="24"/>
  <c r="E37" i="24"/>
  <c r="E35" i="24"/>
  <c r="E34" i="24"/>
  <c r="E32" i="24"/>
  <c r="E31" i="24"/>
  <c r="E30" i="24"/>
  <c r="E29" i="24"/>
  <c r="E28" i="24"/>
  <c r="E25" i="24"/>
  <c r="E24" i="24"/>
  <c r="E44" i="24" l="1"/>
  <c r="E23" i="24"/>
  <c r="D5" i="18" l="1"/>
  <c r="I43" i="3" l="1"/>
  <c r="B43" i="12"/>
  <c r="D2" i="18" l="1"/>
  <c r="J43" i="3"/>
  <c r="I83"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J6" i="11" s="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J3" i="11" l="1"/>
  <c r="J4" i="11"/>
  <c r="J5" i="11"/>
  <c r="D36" i="24"/>
  <c r="E36" i="24" l="1"/>
  <c r="J38" i="24" l="1"/>
  <c r="J37" i="24"/>
  <c r="N81" i="3" l="1"/>
  <c r="N80" i="3"/>
  <c r="N79" i="3"/>
  <c r="N78" i="3"/>
  <c r="N77" i="3"/>
  <c r="N76" i="3"/>
  <c r="N75" i="3"/>
  <c r="N74" i="3"/>
  <c r="N73" i="3"/>
  <c r="N72" i="3"/>
  <c r="N71" i="3"/>
  <c r="N70" i="3"/>
  <c r="N69" i="3"/>
  <c r="N68" i="3"/>
  <c r="N67" i="3"/>
  <c r="N66" i="3"/>
  <c r="N65" i="3"/>
  <c r="N64" i="3"/>
  <c r="N63" i="3"/>
  <c r="N62" i="3"/>
  <c r="N60" i="3"/>
  <c r="N59" i="3"/>
  <c r="N58" i="3"/>
  <c r="N57" i="3"/>
  <c r="N56" i="3"/>
  <c r="N55" i="3"/>
  <c r="N53" i="3"/>
  <c r="N52" i="3"/>
  <c r="N51" i="3"/>
  <c r="N50" i="3"/>
  <c r="N49" i="3"/>
  <c r="N48" i="3"/>
  <c r="N47" i="3"/>
  <c r="N41" i="3"/>
  <c r="N40" i="3"/>
  <c r="N38" i="3"/>
  <c r="N37" i="3"/>
  <c r="N36" i="3"/>
  <c r="N35" i="3"/>
  <c r="N34" i="3"/>
  <c r="N33" i="3"/>
  <c r="N32" i="3"/>
  <c r="N31" i="3"/>
  <c r="N30" i="3"/>
  <c r="N29" i="3"/>
  <c r="N28" i="3"/>
  <c r="N27" i="3"/>
  <c r="N26" i="3"/>
  <c r="N25" i="3"/>
  <c r="N24" i="3"/>
  <c r="N23" i="3"/>
  <c r="K23" i="3" s="1"/>
  <c r="N22" i="3"/>
  <c r="K22" i="3" s="1"/>
  <c r="N21" i="3"/>
  <c r="N20" i="3"/>
  <c r="N19" i="3"/>
  <c r="N17" i="3"/>
  <c r="N16" i="3"/>
  <c r="N15" i="3"/>
  <c r="N14" i="3"/>
  <c r="N13" i="3"/>
  <c r="N12" i="3"/>
  <c r="N11" i="3"/>
  <c r="N10" i="3"/>
  <c r="N8" i="3"/>
  <c r="C6" i="24" l="1"/>
  <c r="D6" i="24"/>
  <c r="U10" i="12" l="1"/>
  <c r="F63" i="24" l="1"/>
  <c r="F60" i="24"/>
  <c r="E63" i="24" l="1"/>
  <c r="E60" i="24"/>
  <c r="E33" i="24"/>
  <c r="G35" i="24"/>
  <c r="G2" i="18" s="1"/>
  <c r="C3" i="18" l="1"/>
  <c r="F33" i="24"/>
  <c r="G33" i="24" s="1"/>
  <c r="G3" i="18" s="1"/>
  <c r="E53" i="24"/>
  <c r="F65" i="24"/>
  <c r="G58" i="12"/>
  <c r="F58" i="12"/>
  <c r="E58" i="12"/>
  <c r="A52" i="2"/>
  <c r="A13" i="2"/>
  <c r="I54" i="2"/>
  <c r="I45" i="2"/>
  <c r="I37" i="2"/>
  <c r="I29" i="2"/>
  <c r="I76" i="2" l="1"/>
  <c r="C7" i="18"/>
  <c r="E17" i="24"/>
  <c r="D26" i="24" s="1"/>
  <c r="I3" i="24"/>
  <c r="E26" i="24" l="1"/>
  <c r="C11" i="18"/>
  <c r="E51" i="24"/>
  <c r="G7" i="18" s="1"/>
  <c r="I6" i="24"/>
  <c r="D7" i="18"/>
  <c r="C5" i="18" l="1"/>
  <c r="I33" i="2"/>
  <c r="I40" i="2"/>
  <c r="E27" i="24" l="1"/>
  <c r="G27" i="24" s="1"/>
  <c r="G5" i="18" s="1"/>
  <c r="D46" i="24"/>
  <c r="E46" i="24" s="1"/>
  <c r="A80" i="2" l="1"/>
  <c r="M63" i="12" l="1"/>
  <c r="I41" i="2"/>
  <c r="A40" i="2"/>
  <c r="N7" i="3" l="1"/>
  <c r="L83"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1" i="3"/>
  <c r="A80" i="3"/>
  <c r="A79" i="3"/>
  <c r="A78" i="3"/>
  <c r="A77" i="3"/>
  <c r="A76" i="3"/>
  <c r="A75" i="3"/>
  <c r="A74" i="3"/>
  <c r="A73" i="3"/>
  <c r="A72" i="3"/>
  <c r="A71" i="3"/>
  <c r="A70" i="3"/>
  <c r="A69" i="3"/>
  <c r="A68" i="3"/>
  <c r="A67" i="3"/>
  <c r="A66" i="3"/>
  <c r="A65" i="3"/>
  <c r="A64" i="3"/>
  <c r="A63" i="3"/>
  <c r="A62" i="3"/>
  <c r="A60" i="3"/>
  <c r="A59" i="3"/>
  <c r="A58" i="3"/>
  <c r="A57" i="3"/>
  <c r="A56" i="3"/>
  <c r="A55" i="3"/>
  <c r="A53" i="3"/>
  <c r="A52" i="3"/>
  <c r="A51" i="3"/>
  <c r="A50" i="3"/>
  <c r="A49" i="3"/>
  <c r="A48" i="3"/>
  <c r="A47"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5" i="3" l="1"/>
  <c r="C2" i="2" l="1"/>
  <c r="J83" i="3" l="1"/>
  <c r="K29" i="3" l="1"/>
  <c r="K37" i="3" l="1"/>
  <c r="K41" i="3"/>
  <c r="K12" i="3"/>
  <c r="K82" i="3"/>
  <c r="K39" i="3"/>
  <c r="K40" i="3"/>
  <c r="K7" i="3"/>
  <c r="M83" i="3" l="1"/>
  <c r="P83" i="3" s="1"/>
  <c r="K47" i="3"/>
  <c r="L85" i="3" l="1"/>
  <c r="M85" i="3"/>
  <c r="M87" i="3"/>
  <c r="N83" i="3"/>
  <c r="K81" i="3"/>
  <c r="K80" i="3"/>
  <c r="K79" i="3"/>
  <c r="K78" i="3"/>
  <c r="K77" i="3"/>
  <c r="K76" i="3"/>
  <c r="K75" i="3"/>
  <c r="K74" i="3"/>
  <c r="K73" i="3"/>
  <c r="K72" i="3"/>
  <c r="K71" i="3"/>
  <c r="K70" i="3"/>
  <c r="K69" i="3"/>
  <c r="K68" i="3"/>
  <c r="K67" i="3"/>
  <c r="K66" i="3"/>
  <c r="K65" i="3"/>
  <c r="K64" i="3"/>
  <c r="K63" i="3"/>
  <c r="K62" i="3"/>
  <c r="K60" i="3"/>
  <c r="K59" i="3"/>
  <c r="K58" i="3"/>
  <c r="K57" i="3"/>
  <c r="K56" i="3"/>
  <c r="K55" i="3"/>
  <c r="K53" i="3"/>
  <c r="K52" i="3"/>
  <c r="K51" i="3"/>
  <c r="K50" i="3"/>
  <c r="K49" i="3"/>
  <c r="K48" i="3"/>
  <c r="K15" i="3"/>
  <c r="K13" i="3"/>
  <c r="N6" i="3"/>
  <c r="K6" i="3" s="1"/>
  <c r="K83" i="3" l="1"/>
  <c r="K87" i="3" s="1"/>
  <c r="N85" i="3"/>
  <c r="C2" i="3" l="1"/>
  <c r="D87" i="3" s="1"/>
  <c r="K8" i="3" l="1"/>
  <c r="K33" i="3"/>
  <c r="K21" i="3" l="1"/>
  <c r="K32" i="3"/>
  <c r="K16" i="3"/>
  <c r="K19" i="3"/>
  <c r="K24" i="3"/>
  <c r="K10" i="3"/>
  <c r="K11" i="3"/>
  <c r="K14" i="3"/>
  <c r="K26" i="3"/>
  <c r="K36" i="3"/>
  <c r="K25" i="3"/>
  <c r="K28" i="3"/>
  <c r="K35" i="3"/>
  <c r="K38" i="3"/>
  <c r="K9" i="3"/>
  <c r="K31" i="3"/>
  <c r="K20" i="3"/>
  <c r="K27" i="3"/>
  <c r="K34" i="3"/>
  <c r="K30" i="3"/>
  <c r="K43" i="3" l="1"/>
  <c r="K44" i="3" s="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<sst xmlns="http://schemas.openxmlformats.org/spreadsheetml/2006/main" count="6588" uniqueCount="1171">
  <si>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</si>
  <si>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</si>
  <si>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</si>
  <si>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</si>
  <si>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</si>
  <si>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</si>
  <si>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</si>
  <si>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</si>
  <si>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</si>
  <si>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</si>
  <si>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</si>
  <si>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</si>
  <si>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</si>
  <si>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</si>
  <si>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</si>
  <si>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</si>
  <si>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</si>
  <si>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</si>
  <si>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</si>
  <si>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</si>
  <si>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</si>
  <si>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</si>
  <si>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</si>
  <si>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</si>
  <si>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</si>
  <si>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</si>
  <si>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</si>
  <si>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</si>
  <si>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</si>
  <si>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</si>
  <si>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</si>
  <si>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</si>
  <si>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</si>
  <si>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</si>
  <si>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</si>
  <si>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</si>
  <si>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</si>
  <si>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</si>
  <si>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</si>
  <si>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</si>
  <si>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</si>
  <si>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</si>
  <si>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</si>
  <si>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</si>
  <si>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</si>
  <si>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</si>
  <si>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</si>
  <si>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</si>
  <si>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</si>
  <si>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</si>
  <si>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</si>
  <si>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</si>
  <si>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</si>
  <si>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</si>
  <si>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</si>
  <si>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</si>
  <si>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</si>
  <si>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</si>
  <si>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</si>
  <si>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</si>
  <si>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</si>
  <si>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</si>
  <si>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</si>
  <si>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</si>
  <si>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</si>
  <si>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</si>
  <si>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</si>
  <si>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</si>
  <si>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</si>
  <si>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</si>
  <si>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</si>
  <si>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</si>
  <si>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</si>
  <si>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</si>
  <si>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</si>
  <si>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</si>
  <si>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</si>
  <si>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</si>
  <si>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</si>
  <si>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</si>
  <si>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</si>
  <si>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</si>
  <si>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</si>
  <si>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</si>
  <si>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</si>
  <si>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</si>
  <si>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</si>
  <si>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</si>
  <si>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</si>
  <si>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</si>
  <si>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</si>
  <si>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</si>
  <si>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</si>
  <si>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</si>
  <si>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</si>
  <si>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</si>
  <si>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</si>
  <si>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</si>
  <si>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</si>
  <si>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</si>
  <si>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</si>
  <si>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</si>
  <si>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</si>
  <si>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</si>
  <si>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</si>
  <si>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</si>
  <si>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</si>
  <si>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</si>
  <si>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</si>
  <si>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</si>
  <si>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</si>
  <si>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</si>
  <si>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</si>
  <si>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</si>
  <si>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</si>
  <si>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</si>
  <si>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</si>
  <si>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</si>
  <si>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</si>
  <si>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</si>
  <si>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</si>
  <si>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</si>
  <si>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</si>
  <si>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</si>
  <si>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</si>
  <si>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</si>
  <si>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</si>
  <si>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</si>
  <si>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</si>
  <si>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</si>
  <si>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</si>
  <si>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</si>
  <si>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</si>
  <si>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</si>
  <si>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</si>
  <si>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</si>
  <si>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</si>
  <si>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</si>
  <si>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</si>
  <si>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</si>
  <si>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</si>
  <si>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</si>
  <si>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</si>
  <si>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</si>
  <si>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</si>
  <si>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</si>
  <si>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</si>
  <si>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</si>
  <si>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</si>
  <si>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</si>
  <si>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</si>
  <si>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</si>
  <si>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</si>
  <si>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</si>
  <si>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</si>
  <si>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</si>
  <si>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</si>
  <si>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</si>
  <si>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</si>
  <si>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</si>
  <si>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</si>
  <si>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</si>
  <si>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</si>
  <si>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</si>
  <si>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</si>
  <si>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</si>
  <si>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</si>
  <si>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</si>
  <si>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</si>
  <si>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</si>
  <si>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</si>
  <si>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</si>
  <si>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</si>
  <si>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</si>
  <si>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</si>
  <si>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</si>
  <si>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</si>
  <si>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</si>
  <si>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</si>
  <si>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</si>
  <si>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</si>
  <si>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</si>
  <si>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</si>
  <si>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</si>
  <si>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</si>
  <si>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</si>
  <si>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</si>
  <si>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</si>
  <si>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</si>
  <si>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</si>
  <si>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</si>
  <si>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</si>
  <si>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</si>
  <si>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</si>
  <si>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</si>
  <si>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</si>
  <si>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</si>
  <si>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</si>
  <si>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</si>
  <si>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</si>
  <si>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</si>
  <si>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</si>
  <si>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</si>
  <si>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</si>
  <si>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</si>
  <si>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</si>
  <si>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</si>
  <si>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</si>
  <si>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</si>
  <si>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</si>
  <si>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</si>
  <si>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</si>
  <si>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</si>
  <si>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</si>
  <si>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</si>
  <si>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</si>
  <si>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</si>
  <si>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</si>
  <si>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</si>
  <si>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</si>
  <si>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</si>
  <si>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</si>
  <si>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</si>
  <si>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</si>
  <si>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</si>
  <si>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</si>
  <si>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</si>
  <si>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</si>
  <si>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</si>
  <si>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</si>
  <si>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</si>
  <si>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</si>
  <si>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</si>
  <si>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</si>
  <si>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</si>
  <si>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</si>
  <si>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</si>
  <si>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</si>
  <si>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</si>
  <si>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</si>
  <si>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</si>
  <si>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</si>
  <si>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</si>
  <si>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</si>
  <si>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</si>
  <si>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</si>
  <si>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</si>
  <si>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</si>
  <si>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</si>
  <si>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</si>
  <si>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</si>
  <si>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</si>
  <si>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</si>
  <si>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</si>
  <si>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</si>
  <si>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</si>
  <si>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</si>
  <si>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</si>
  <si>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</si>
  <si>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</si>
  <si>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</si>
  <si>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</si>
  <si>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</si>
  <si>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</si>
  <si>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</si>
  <si>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</si>
  <si>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</si>
  <si>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</si>
  <si>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</si>
  <si>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</si>
  <si>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</si>
  <si>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</si>
  <si>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</si>
  <si>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</si>
  <si>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</si>
  <si>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</si>
  <si>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</si>
  <si>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</si>
  <si>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</si>
  <si>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</si>
  <si>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</si>
  <si>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</si>
  <si>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</si>
  <si>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</si>
  <si>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</si>
  <si>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</si>
  <si>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</si>
  <si>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</si>
  <si>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</si>
  <si>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</si>
  <si>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</si>
  <si>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</si>
  <si>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</si>
  <si>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</si>
  <si>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</si>
  <si>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</si>
  <si>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</si>
  <si>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</si>
  <si>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</si>
  <si>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</si>
  <si>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</si>
  <si>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</si>
  <si>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</si>
  <si>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</si>
  <si>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</si>
  <si>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</si>
  <si>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</si>
  <si>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</si>
  <si>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</si>
  <si>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</si>
  <si>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</si>
  <si>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</si>
  <si>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</si>
  <si>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</si>
  <si>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</si>
  <si>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</si>
  <si>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</si>
  <si>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</si>
  <si>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</si>
  <si>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</si>
  <si>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</si>
  <si>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</si>
  <si>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</si>
  <si>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</si>
  <si>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</si>
  <si>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</si>
  <si>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</si>
  <si>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</si>
  <si>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</si>
  <si>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</si>
  <si>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</si>
  <si>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</si>
  <si>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</si>
  <si>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</si>
  <si>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</si>
  <si>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</si>
  <si>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</si>
  <si>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</si>
  <si>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</si>
  <si>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</si>
  <si>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</si>
  <si>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</si>
  <si>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</si>
  <si>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</si>
  <si>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</si>
  <si>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</si>
  <si>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</si>
  <si>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</si>
  <si>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</si>
  <si>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</si>
  <si>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</si>
  <si>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</si>
  <si>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</si>
  <si>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AUXILIAR</t>
  </si>
  <si>
    <t>TIPO DOC.</t>
  </si>
  <si>
    <t>NUMERO DOC</t>
  </si>
  <si>
    <t>DET.DE GASTO/INST.FINANCIERO</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</si>
  <si>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</si>
  <si>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</si>
  <si>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</si>
  <si>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</si>
  <si>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</si>
  <si>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</si>
  <si>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</si>
  <si>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</si>
  <si>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</si>
  <si>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</si>
  <si>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</si>
  <si>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</si>
  <si>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</si>
  <si>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</si>
  <si>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</si>
  <si>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</si>
  <si>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</si>
  <si>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</si>
  <si>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</si>
  <si>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</si>
  <si>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</si>
  <si>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</si>
  <si>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</si>
  <si>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</si>
  <si>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</si>
  <si>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</si>
  <si>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</si>
  <si>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</si>
  <si>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</si>
  <si>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</si>
  <si>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</si>
  <si>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</si>
  <si>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</si>
  <si>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</si>
  <si>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</si>
  <si>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PROVISORIO</t>
  </si>
  <si>
    <t xml:space="preserve"> Desde: 01/03/2021  Hasta: 31/12/2021</t>
  </si>
  <si>
    <t xml:space="preserve">4-1-00603  PPA Revenues                                                </t>
  </si>
  <si>
    <t>T</t>
  </si>
  <si>
    <t>00000021</t>
  </si>
  <si>
    <t xml:space="preserve">4-1-00401  PPA Capacity                                                </t>
  </si>
  <si>
    <t>00000015</t>
  </si>
  <si>
    <t>00000017</t>
  </si>
  <si>
    <t xml:space="preserve">4-1-00601  Spot Market Revenues                                        </t>
  </si>
  <si>
    <t>00000016</t>
  </si>
  <si>
    <t>00000023</t>
  </si>
  <si>
    <t>00000024</t>
  </si>
  <si>
    <t xml:space="preserve">5-2-30002  Intercompany Energy Purcahse                                </t>
  </si>
  <si>
    <t>00000004</t>
  </si>
  <si>
    <t>00000000</t>
  </si>
  <si>
    <t>00000005</t>
  </si>
  <si>
    <t>00000006</t>
  </si>
  <si>
    <t>5-2-30005  Transmision Charges</t>
  </si>
  <si>
    <t>Diferencias CEN</t>
  </si>
  <si>
    <t>00000026</t>
  </si>
  <si>
    <t>00000027</t>
  </si>
  <si>
    <t xml:space="preserve">5-2-30006  Electrical Charges                                          </t>
  </si>
  <si>
    <t>00000025</t>
  </si>
  <si>
    <t>00000028</t>
  </si>
  <si>
    <t>Monto de acuerdo a una consideración mensual de 7500 MWh a 7.91 USD/MWh. (8.22 USD/MWh@2020)</t>
  </si>
  <si>
    <t>G Cuel</t>
  </si>
  <si>
    <t>G Sarco</t>
  </si>
  <si>
    <t>G Aurora</t>
  </si>
  <si>
    <t/>
  </si>
  <si>
    <t>14/04/2021</t>
  </si>
  <si>
    <t>PPA Capacity - FZ - 5945</t>
  </si>
  <si>
    <t>PPA Capacity - FZ - 5936</t>
  </si>
  <si>
    <t>PPA Capacity - FZ - 5956</t>
  </si>
  <si>
    <t>PPA Capacity - FZ - 5943</t>
  </si>
  <si>
    <t>PPA Capacity - FZ - 5939</t>
  </si>
  <si>
    <t>PPA Capacity - FZ - 5942</t>
  </si>
  <si>
    <t>PPA Capacity - FZ - 5948</t>
  </si>
  <si>
    <t>PPA Capacity - FZ - 5957</t>
  </si>
  <si>
    <t>PPA Capacity - FZ - 5938</t>
  </si>
  <si>
    <t>PPA Capacity - FZ - 5953</t>
  </si>
  <si>
    <t>PPA Capacity - FZ - 5940</t>
  </si>
  <si>
    <t>PPA Capacity - FZ - 5944</t>
  </si>
  <si>
    <t>PPA Capacity - FZ - 5951</t>
  </si>
  <si>
    <t>PPA Capacity - FZ - 5935</t>
  </si>
  <si>
    <t>PPA Capacity - FZ - 5941</t>
  </si>
  <si>
    <t>PPA Capacity - FZ - 5950</t>
  </si>
  <si>
    <t>PPA Capacity - FZ - 5946</t>
  </si>
  <si>
    <t>PPA Capacity - FZ - 5952</t>
  </si>
  <si>
    <t>PPA Capacity - FZ - 5954</t>
  </si>
  <si>
    <t>PPA Capacity - FZ - 5949</t>
  </si>
  <si>
    <t>PPA Capacity - FZ - 5959</t>
  </si>
  <si>
    <t>PPA Capacity - FZ - 5937</t>
  </si>
  <si>
    <t>PPA Capacity - FZ - 5955</t>
  </si>
  <si>
    <t>PPA Capacity - FZ - 5958</t>
  </si>
  <si>
    <t>PPA Capacity - FZ - 5947</t>
  </si>
  <si>
    <t>PPA Reactive E - FZ - 5943</t>
  </si>
  <si>
    <t>PPA Reactive E - FZ - 5940</t>
  </si>
  <si>
    <t>PPA Reactive E - FZ - 5939</t>
  </si>
  <si>
    <t>PPA Reactive E - FZ - 5944</t>
  </si>
  <si>
    <t>PPA Reactive E - FZ - 5938</t>
  </si>
  <si>
    <t>PPA Reactive E - FZ - 5936</t>
  </si>
  <si>
    <t>PPA Reactive E - FZ - 5942</t>
  </si>
  <si>
    <t>PPA Reactive E - FZ - 5945</t>
  </si>
  <si>
    <t>PPA Reactive E - FZ - 5946</t>
  </si>
  <si>
    <t>PPA Reactive E - FZ - 5954</t>
  </si>
  <si>
    <t>PPA Reactive E - FZ - 5935</t>
  </si>
  <si>
    <t>PPA Reactive E - FZ - 5941</t>
  </si>
  <si>
    <t>PPA Reactive E - FZ - 5948</t>
  </si>
  <si>
    <t>PPA Reactive E - FZ - 5951</t>
  </si>
  <si>
    <t>PPA Reactive E - FZ - 5952</t>
  </si>
  <si>
    <t>PPA Reactive E - FZ - 5956</t>
  </si>
  <si>
    <t>15/04/2021</t>
  </si>
  <si>
    <t>PPA Capacity - FZ - 5962</t>
  </si>
  <si>
    <t>PPA Capacity - FZ - 5960</t>
  </si>
  <si>
    <t>PPA Capacity - FZ - 5961</t>
  </si>
  <si>
    <t>PPA Reactive E - FZ - 5960</t>
  </si>
  <si>
    <t>PPA Reactive E - FZ - 5962</t>
  </si>
  <si>
    <t>PPA Reactive E - FZ - 5961</t>
  </si>
  <si>
    <t>21/04/2021</t>
  </si>
  <si>
    <t>00000012</t>
  </si>
  <si>
    <t>Spot Market Revenues - NS - 475</t>
  </si>
  <si>
    <t>Spot Market Revenues - NS - 476</t>
  </si>
  <si>
    <t>23/04/2021</t>
  </si>
  <si>
    <t>Spot Market Revenues - FZ - 5974</t>
  </si>
  <si>
    <t>Spot Market Revenues - FZ - 5993</t>
  </si>
  <si>
    <t>Spot Market Revenues - FZ - 5994</t>
  </si>
  <si>
    <t>Spot Market Revenues - FZ - 5965</t>
  </si>
  <si>
    <t>Spot Market Revenues - FZ - 5966</t>
  </si>
  <si>
    <t>Spot Market Revenues - FZ - 5967</t>
  </si>
  <si>
    <t>Spot Market Revenues - FZ - 5968</t>
  </si>
  <si>
    <t>Spot Market Revenues - FZ - 5969</t>
  </si>
  <si>
    <t>Spot Market Revenues - FZ - 5970</t>
  </si>
  <si>
    <t>Spot Market Revenues - FZ - 5971</t>
  </si>
  <si>
    <t>Spot Market Revenues - FZ - 5963</t>
  </si>
  <si>
    <t>Spot Market Revenues - FZ - 5972</t>
  </si>
  <si>
    <t>Spot Market Revenues - FZ - 5973</t>
  </si>
  <si>
    <t>Spot Market Revenues - FZ - 5975</t>
  </si>
  <si>
    <t>Spot Market Revenues - FZ - 5964</t>
  </si>
  <si>
    <t>Spot Market Revenues - FZ - 5976</t>
  </si>
  <si>
    <t>Spot Market Revenues - FZ - 5978</t>
  </si>
  <si>
    <t>Spot Market Revenues - FZ - 5981</t>
  </si>
  <si>
    <t>Spot Market Revenues - FZ - 5983</t>
  </si>
  <si>
    <t>Spot Market Revenues - FZ - 5985</t>
  </si>
  <si>
    <t>Spot Market Revenues - FZ - 5980</t>
  </si>
  <si>
    <t>Spot Market Revenues - FZ - 5986</t>
  </si>
  <si>
    <t>Spot Market Revenues - FZ - 5987</t>
  </si>
  <si>
    <t>Spot Market Revenues - FZ - 5991</t>
  </si>
  <si>
    <t>Spot Market Revenues - FZ - 5992</t>
  </si>
  <si>
    <t>Spot Market Revenues - FZ - 5982</t>
  </si>
  <si>
    <t>Spot Market Revenues - FZ - 5977</t>
  </si>
  <si>
    <t>Spot Market Revenues - FZ - 5984</t>
  </si>
  <si>
    <t>Spot Market Revenues - FZ - 5979</t>
  </si>
  <si>
    <t>Spot Market Revenues - FZ - 5988</t>
  </si>
  <si>
    <t>Spot Market Revenues - FZ - 5989</t>
  </si>
  <si>
    <t>Spot Market Revenues - FZ - 5990</t>
  </si>
  <si>
    <t>Spot Market Revenues - FZ - 5995</t>
  </si>
  <si>
    <t>Spot Market Revenues - FZ - 5996</t>
  </si>
  <si>
    <t>27/04/2021</t>
  </si>
  <si>
    <t>00000031</t>
  </si>
  <si>
    <t>Spot Market Revenues - FZ - 6012</t>
  </si>
  <si>
    <t>Spot Market Revenues - FZ - 6023</t>
  </si>
  <si>
    <t>Spot Market Revenues - FZ - 6008</t>
  </si>
  <si>
    <t>Spot Market Revenues - FZ - 5998</t>
  </si>
  <si>
    <t>Spot Market Revenues - FZ - 5999</t>
  </si>
  <si>
    <t>Spot Market Revenues - FZ - 6032</t>
  </si>
  <si>
    <t>Spot Market Revenues - FZ - 6021</t>
  </si>
  <si>
    <t>Spot Market Revenues - FZ - 6009</t>
  </si>
  <si>
    <t>Spot Market Revenues - FZ - 6014</t>
  </si>
  <si>
    <t>Spot Market Revenues - FZ - 6006</t>
  </si>
  <si>
    <t>Spot Market Revenues - FZ - 6011</t>
  </si>
  <si>
    <t>Spot Market Revenues - FZ - 5997</t>
  </si>
  <si>
    <t>Spot Market Revenues - FZ - 6027</t>
  </si>
  <si>
    <t>Spot Market Revenues - FZ - 6019</t>
  </si>
  <si>
    <t>Spot Market Revenues - FZ - 6016</t>
  </si>
  <si>
    <t>Spot Market Revenues - FZ - 6026</t>
  </si>
  <si>
    <t>Spot Market Revenues - FZ - 6035</t>
  </si>
  <si>
    <t>Spot Market Revenues - FZ - 6031</t>
  </si>
  <si>
    <t>Spot Market Revenues - FZ - 6018</t>
  </si>
  <si>
    <t>Spot Market Revenues - FZ - 6017</t>
  </si>
  <si>
    <t>Spot Market Revenues - FZ - 6034</t>
  </si>
  <si>
    <t>Spot Market Revenues - FZ - 6010</t>
  </si>
  <si>
    <t>Spot Market Revenues - FZ - 6024</t>
  </si>
  <si>
    <t>Spot Market Revenues - FZ - 6022</t>
  </si>
  <si>
    <t>Spot Market Revenues - FZ - 6002</t>
  </si>
  <si>
    <t>Spot Market Revenues - FZ - 6030</t>
  </si>
  <si>
    <t>Spot Market Revenues - FZ - 6015</t>
  </si>
  <si>
    <t>Spot Market Revenues - FZ - 6005</t>
  </si>
  <si>
    <t>Spot Market Revenues - FZ - 6028</t>
  </si>
  <si>
    <t>Spot Market Revenues - FZ - 6000</t>
  </si>
  <si>
    <t>Spot Market Revenues - FZ - 6004</t>
  </si>
  <si>
    <t>Spot Market Revenues - FZ - 6020</t>
  </si>
  <si>
    <t>Spot Market Revenues - FZ - 6001</t>
  </si>
  <si>
    <t>Spot Market Revenues - FZ - 6007</t>
  </si>
  <si>
    <t>Spot Market Revenues - FZ - 6029</t>
  </si>
  <si>
    <t>Spot Market Revenues - FZ - 6025</t>
  </si>
  <si>
    <t>Spot Market Revenues - FZ - 6003</t>
  </si>
  <si>
    <t>Spot Market Revenues - FZ - 6013</t>
  </si>
  <si>
    <t>Spot Market Revenues - FZ - 6033</t>
  </si>
  <si>
    <t>00000032</t>
  </si>
  <si>
    <t>Spot Market Revenues - FZ - 6036</t>
  </si>
  <si>
    <t>Spot Market Revenues - FZ - 6038</t>
  </si>
  <si>
    <t>Spot Market Revenues - FZ - 6037</t>
  </si>
  <si>
    <t>00000033</t>
  </si>
  <si>
    <t>Spot Market Revenues - FZ - 6046</t>
  </si>
  <si>
    <t>Spot Market Revenues - FZ - 6050</t>
  </si>
  <si>
    <t>Spot Market Revenues - FZ - 6054</t>
  </si>
  <si>
    <t>Spot Market Revenues - FZ - 6045</t>
  </si>
  <si>
    <t>Spot Market Revenues - FZ - 6039</t>
  </si>
  <si>
    <t>Spot Market Revenues - FZ - 6051</t>
  </si>
  <si>
    <t>Spot Market Revenues - FZ - 6052</t>
  </si>
  <si>
    <t>Spot Market Revenues - FZ - 6040</t>
  </si>
  <si>
    <t>Spot Market Revenues - FZ - 6043</t>
  </si>
  <si>
    <t>Spot Market Revenues - FZ - 6049</t>
  </si>
  <si>
    <t>Spot Market Revenues - FZ - 6047</t>
  </si>
  <si>
    <t>Spot Market Revenues - FZ - 6041</t>
  </si>
  <si>
    <t>Spot Market Revenues - FZ - 6044</t>
  </si>
  <si>
    <t>Spot Market Revenues - FZ - 6053</t>
  </si>
  <si>
    <t>Spot Market Revenues - FZ - 6048</t>
  </si>
  <si>
    <t>Spot Market Revenues - FZ - 6042</t>
  </si>
  <si>
    <t>Spot Market Revenues - FZ - 6056</t>
  </si>
  <si>
    <t>Spot Market Revenues - FZ - 6055</t>
  </si>
  <si>
    <t>00000035</t>
  </si>
  <si>
    <t>Spot Market Revenues - FZ - 6058</t>
  </si>
  <si>
    <t>Spot Market Revenues - FZ - 6057</t>
  </si>
  <si>
    <t>Spot Market Revenues - FZ - 6059</t>
  </si>
  <si>
    <t>Spot Market Revenues - FZ - 6060</t>
  </si>
  <si>
    <t>00000036</t>
  </si>
  <si>
    <t>Spot Market Revenues - FZ - 6075</t>
  </si>
  <si>
    <t>Spot Market Revenues - FZ - 6072</t>
  </si>
  <si>
    <t>Spot Market Revenues - FZ - 6077</t>
  </si>
  <si>
    <t>Spot Market Revenues - FZ - 6094</t>
  </si>
  <si>
    <t>Spot Market Revenues - FZ - 6096</t>
  </si>
  <si>
    <t>Spot Market Revenues - FZ - 6070</t>
  </si>
  <si>
    <t>Spot Market Revenues - FZ - 6067</t>
  </si>
  <si>
    <t>Spot Market Revenues - FZ - 6089</t>
  </si>
  <si>
    <t>Spot Market Revenues - FZ - 6088</t>
  </si>
  <si>
    <t>Spot Market Revenues - FZ - 6074</t>
  </si>
  <si>
    <t>Spot Market Revenues - FZ - 6092</t>
  </si>
  <si>
    <t>Spot Market Revenues - FZ - 6095</t>
  </si>
  <si>
    <t>Spot Market Revenues - FZ - 6083</t>
  </si>
  <si>
    <t>Spot Market Revenues - FZ - 6082</t>
  </si>
  <si>
    <t>Spot Market Revenues - FZ - 6078</t>
  </si>
  <si>
    <t>Spot Market Revenues - FZ - 6099</t>
  </si>
  <si>
    <t>Spot Market Revenues - FZ - 6064</t>
  </si>
  <si>
    <t>Spot Market Revenues - FZ - 6069</t>
  </si>
  <si>
    <t>Spot Market Revenues - FZ - 6097</t>
  </si>
  <si>
    <t>Spot Market Revenues - FZ - 6086</t>
  </si>
  <si>
    <t>Spot Market Revenues - FZ - 6087</t>
  </si>
  <si>
    <t>Spot Market Revenues - FZ - 6076</t>
  </si>
  <si>
    <t>Spot Market Revenues - FZ - 6084</t>
  </si>
  <si>
    <t>Spot Market Revenues - FZ - 6066</t>
  </si>
  <si>
    <t>Spot Market Revenues - FZ - 6090</t>
  </si>
  <si>
    <t>Spot Market Revenues - FZ - 6071</t>
  </si>
  <si>
    <t>Spot Market Revenues - FZ - 6065</t>
  </si>
  <si>
    <t>Spot Market Revenues - FZ - 6098</t>
  </si>
  <si>
    <t>Spot Market Revenues - FZ - 6061</t>
  </si>
  <si>
    <t>Spot Market Revenues - FZ - 6081</t>
  </si>
  <si>
    <t>Spot Market Revenues - FZ - 6085</t>
  </si>
  <si>
    <t>Spot Market Revenues - FZ - 6068</t>
  </si>
  <si>
    <t>Spot Market Revenues - FZ - 6063</t>
  </si>
  <si>
    <t>Spot Market Revenues - FZ - 6080</t>
  </si>
  <si>
    <t>Spot Market Revenues - FZ - 6079</t>
  </si>
  <si>
    <t>Spot Market Revenues - FZ - 6093</t>
  </si>
  <si>
    <t>Spot Market Revenues - FZ - 6091</t>
  </si>
  <si>
    <t>Spot Market Revenues - FZ - 6073</t>
  </si>
  <si>
    <t>Spot Market Revenues - FZ - 6062</t>
  </si>
  <si>
    <t>28/04/2021</t>
  </si>
  <si>
    <t>00000037</t>
  </si>
  <si>
    <t>Spot Market Revenues - FZ - 6103</t>
  </si>
  <si>
    <t>Spot Market Revenues - FZ - 6134</t>
  </si>
  <si>
    <t>Spot Market Revenues - FZ - 6159</t>
  </si>
  <si>
    <t>Spot Market Revenues - FZ - 6148</t>
  </si>
  <si>
    <t>Spot Market Revenues - FZ - 6124</t>
  </si>
  <si>
    <t>Spot Market Revenues - FZ - 6101</t>
  </si>
  <si>
    <t>Spot Market Revenues - FZ - 6166</t>
  </si>
  <si>
    <t>Spot Market Revenues - FZ - 6136</t>
  </si>
  <si>
    <t>Spot Market Revenues - FZ - 6158</t>
  </si>
  <si>
    <t>Spot Market Revenues - FZ - 6163</t>
  </si>
  <si>
    <t>Spot Market Revenues - FZ - 6144</t>
  </si>
  <si>
    <t>Spot Market Revenues - FZ - 6156</t>
  </si>
  <si>
    <t>Spot Market Revenues - FZ - 6142</t>
  </si>
  <si>
    <t>Spot Market Revenues - FZ - 6130</t>
  </si>
  <si>
    <t>Spot Market Revenues - FZ - 6135</t>
  </si>
  <si>
    <t>Spot Market Revenues - FZ - 6138</t>
  </si>
  <si>
    <t>Spot Market Revenues - FZ - 6111</t>
  </si>
  <si>
    <t>Spot Market Revenues - FZ - 6129</t>
  </si>
  <si>
    <t>Spot Market Revenues - FZ - 6167</t>
  </si>
  <si>
    <t>Spot Market Revenues - FZ - 6105</t>
  </si>
  <si>
    <t>Spot Market Revenues - FZ - 6160</t>
  </si>
  <si>
    <t>Spot Market Revenues - FZ - 6104</t>
  </si>
  <si>
    <t>Spot Market Revenues - FZ - 6137</t>
  </si>
  <si>
    <t>Spot Market Revenues - FZ - 6145</t>
  </si>
  <si>
    <t>Spot Market Revenues - FZ - 6113</t>
  </si>
  <si>
    <t>Spot Market Revenues - FZ - 6106</t>
  </si>
  <si>
    <t>Spot Market Revenues - FZ - 6107</t>
  </si>
  <si>
    <t>Spot Market Revenues - FZ - 6155</t>
  </si>
  <si>
    <t>Spot Market Revenues - FZ - 6117</t>
  </si>
  <si>
    <t>Spot Market Revenues - FZ - 6100</t>
  </si>
  <si>
    <t>Spot Market Revenues - FZ - 6157</t>
  </si>
  <si>
    <t>Spot Market Revenues - FZ - 6161</t>
  </si>
  <si>
    <t>Spot Market Revenues - FZ - 6109</t>
  </si>
  <si>
    <t>Spot Market Revenues - FZ - 6141</t>
  </si>
  <si>
    <t>Spot Market Revenues - FZ - 6133</t>
  </si>
  <si>
    <t>Spot Market Revenues - FZ - 6128</t>
  </si>
  <si>
    <t>Spot Market Revenues - FZ - 6152</t>
  </si>
  <si>
    <t>Spot Market Revenues - FZ - 6115</t>
  </si>
  <si>
    <t>Spot Market Revenues - FZ - 6110</t>
  </si>
  <si>
    <t>Spot Market Revenues - FZ - 6126</t>
  </si>
  <si>
    <t>Spot Market Revenues - FZ - 6131</t>
  </si>
  <si>
    <t>Spot Market Revenues - FZ - 6140</t>
  </si>
  <si>
    <t>Spot Market Revenues - FZ - 6125</t>
  </si>
  <si>
    <t>Spot Market Revenues - FZ - 6168</t>
  </si>
  <si>
    <t>Spot Market Revenues - FZ - 6123</t>
  </si>
  <si>
    <t>Spot Market Revenues - FZ - 6127</t>
  </si>
  <si>
    <t>Spot Market Revenues - FZ - 6132</t>
  </si>
  <si>
    <t>Spot Market Revenues - FZ - 6114</t>
  </si>
  <si>
    <t>Spot Market Revenues - FZ - 6164</t>
  </si>
  <si>
    <t>Spot Market Revenues - FZ - 6143</t>
  </si>
  <si>
    <t>Spot Market Revenues - FZ - 6165</t>
  </si>
  <si>
    <t>Spot Market Revenues - FZ - 6120</t>
  </si>
  <si>
    <t>Spot Market Revenues - FZ - 6118</t>
  </si>
  <si>
    <t>Spot Market Revenues - FZ - 6151</t>
  </si>
  <si>
    <t>Spot Market Revenues - FZ - 6153</t>
  </si>
  <si>
    <t>Spot Market Revenues - FZ - 6162</t>
  </si>
  <si>
    <t>Spot Market Revenues - FZ - 6121</t>
  </si>
  <si>
    <t>Spot Market Revenues - FZ - 6147</t>
  </si>
  <si>
    <t>Spot Market Revenues - FZ - 6139</t>
  </si>
  <si>
    <t>Spot Market Revenues - FZ - 6150</t>
  </si>
  <si>
    <t>Spot Market Revenues - FZ - 6146</t>
  </si>
  <si>
    <t>Spot Market Revenues - FZ - 6102</t>
  </si>
  <si>
    <t>Spot Market Revenues - FZ - 6149</t>
  </si>
  <si>
    <t>Spot Market Revenues - FZ - 6108</t>
  </si>
  <si>
    <t>Spot Market Revenues - FZ - 6154</t>
  </si>
  <si>
    <t>Spot Market Revenues - FZ - 6122</t>
  </si>
  <si>
    <t>Spot Market Revenues - FZ - 6112</t>
  </si>
  <si>
    <t>Spot Market Revenues - FZ - 6119</t>
  </si>
  <si>
    <t>Spot Market Revenues - FZ - 6116</t>
  </si>
  <si>
    <t>PPA Revenues - FZ - 5956</t>
  </si>
  <si>
    <t>PPA Revenues - FZ - 5936</t>
  </si>
  <si>
    <t>PPA Revenues - FZ - 5945</t>
  </si>
  <si>
    <t>PPA Revenues - FZ - 5943</t>
  </si>
  <si>
    <t>PPA Revenues - FZ - 5957</t>
  </si>
  <si>
    <t>PPA Revenues - FZ - 5939</t>
  </si>
  <si>
    <t>PPA Revenues - FZ - 5948</t>
  </si>
  <si>
    <t>PPA Revenues - FZ - 5942</t>
  </si>
  <si>
    <t>PPA Revenues - FZ - 5953</t>
  </si>
  <si>
    <t>PPA Revenues - FZ - 5938</t>
  </si>
  <si>
    <t>PPA Revenues - FZ - 5940</t>
  </si>
  <si>
    <t>PPA Revenues - FZ - 5946</t>
  </si>
  <si>
    <t>PPA Revenues - FZ - 5944</t>
  </si>
  <si>
    <t>PPA Revenues - FZ - 5935</t>
  </si>
  <si>
    <t>PPA Revenues - FZ - 5958</t>
  </si>
  <si>
    <t>PPA Revenues - FZ - 5959</t>
  </si>
  <si>
    <t>PPA Revenues - FZ - 5950</t>
  </si>
  <si>
    <t>PPA Revenues - FZ - 5941</t>
  </si>
  <si>
    <t>PPA Revenues - FZ - 5955</t>
  </si>
  <si>
    <t>PPA Revenues - FZ - 5951</t>
  </si>
  <si>
    <t>PPA Revenues - FZ - 5952</t>
  </si>
  <si>
    <t>PPA Revenues - FZ - 5949</t>
  </si>
  <si>
    <t>PPA Revenues - FZ - 5954</t>
  </si>
  <si>
    <t>PPA Revenues - FZ - 5937</t>
  </si>
  <si>
    <t>PPA Revenues - FZ - 5947</t>
  </si>
  <si>
    <t>PPA Revenues - FZ - 5962</t>
  </si>
  <si>
    <t>PPA Revenues - FZ - 5960</t>
  </si>
  <si>
    <t>PPA Revenues - FZ - 5961</t>
  </si>
  <si>
    <t>PPA Revenues - NF - 12</t>
  </si>
  <si>
    <t>PPA Revenues - NF - 13</t>
  </si>
  <si>
    <t xml:space="preserve">4-1-00604  Renewable Energy Credits                                    </t>
  </si>
  <si>
    <t>22/04/2021</t>
  </si>
  <si>
    <t>00000013</t>
  </si>
  <si>
    <t>Renewable Energy Credits - FR - 24</t>
  </si>
  <si>
    <t>463</t>
  </si>
  <si>
    <t>I</t>
  </si>
  <si>
    <t>Reversa provisión Contrato ERNC 2020</t>
  </si>
  <si>
    <t xml:space="preserve">FL/28 Aela Eolica Llanquihue SpA </t>
  </si>
  <si>
    <t xml:space="preserve">NE/11 Aela Eolica Llanquihue SpA </t>
  </si>
  <si>
    <t xml:space="preserve">FL/3406 AELA EOLICA NEGRETE SPA </t>
  </si>
  <si>
    <t xml:space="preserve">FL/32 Aela Eolica Sarco SpA </t>
  </si>
  <si>
    <t xml:space="preserve">5-2-30004  Capacity Fee                                                </t>
  </si>
  <si>
    <t>FL/2680 SOLAIREDIRECT</t>
  </si>
  <si>
    <t>00000022</t>
  </si>
  <si>
    <t>[ITE_][R] Mar19 (2021-03-26 DE 01374-21) 3680965</t>
  </si>
  <si>
    <t>[ITE_][R] Mar19 (2021-03-26 DE 01374-21) 3680960</t>
  </si>
  <si>
    <t>[ITE_][R] Mar19 (2021-03-26 DE 01374-21) 3680963</t>
  </si>
  <si>
    <t>[ITE_][R] Mar19 (2021-03-26 DE 01374-21) 3680966</t>
  </si>
  <si>
    <t>[ITE_][R] Mar19 (2021-03-26 DE 01374-21) 3680964</t>
  </si>
  <si>
    <t>[ITE_][R] Mar19 (2021-03-26 DE 01374-21) 3680962</t>
  </si>
  <si>
    <t>[ITE_][R] Mar19 (2021-03-26 DE 01374-21) 3680961</t>
  </si>
  <si>
    <t>[ITE_][R] Mar19 (2021-03-26 DE 01374-21) 3680957</t>
  </si>
  <si>
    <t>[ITE_][R] Mar19 (2021-03-26 DE 01374-21) 3680958</t>
  </si>
  <si>
    <t>[ITE_][R] Mar19 (2021-03-26 DE 01374-21) 3680959</t>
  </si>
  <si>
    <t>[ITE_][L] Mar21 (2021-04-20 DE 01760-21) 3712311</t>
  </si>
  <si>
    <t>[ITE_][L] Mar21 (2021-04-20 DE 01760-21) 3712316</t>
  </si>
  <si>
    <t>[ITE_][L] Mar21 (2021-04-20 DE 01760-21) 3712292</t>
  </si>
  <si>
    <t>[ITE_][L] Mar21 (2021-04-20 DE 01760-21) 3712291</t>
  </si>
  <si>
    <t>[ITE_][L] Mar21 (2021-04-20 DE 01760-21) 3712300</t>
  </si>
  <si>
    <t>[ITE_][L] Mar21 (2021-04-20 DE 01760-21) 3712286</t>
  </si>
  <si>
    <t>[ITE_][L] Mar21 (2021-04-20 DE 01760-21) 3712285</t>
  </si>
  <si>
    <t>[ITE_][L] Mar21 (2021-04-20 DE 01760-21) 3712315</t>
  </si>
  <si>
    <t>[ITE_][L] Mar21 (2021-04-20 DE 01760-21) 3712309</t>
  </si>
  <si>
    <t>[ITE_][L] Mar21 (2021-04-20 DE 01760-21) 3712307</t>
  </si>
  <si>
    <t>[ITE_][L] Mar21 (2021-04-20 DE 01760-21) 3712297</t>
  </si>
  <si>
    <t>[ITE_][L] Mar21 (2021-04-20 DE 01760-21) 3712308</t>
  </si>
  <si>
    <t>[ITE_][L] Mar21 (2021-04-20 DE 01760-21) 3712287</t>
  </si>
  <si>
    <t>[ITE_][L] Mar21 (2021-04-20 DE 01760-21) 3712312</t>
  </si>
  <si>
    <t>[ITE_][L] Mar21 (2021-04-20 DE 01760-21) 3712310</t>
  </si>
  <si>
    <t>[ITE_][L] Mar21 (2021-04-20 DE 01760-21) 3712306</t>
  </si>
  <si>
    <t>[ITE_][L] Mar21 (2021-04-20 DE 01760-21) 3712314</t>
  </si>
  <si>
    <t>[ITE_][L] Mar21 (2021-04-20 DE 01760-21) 3712298</t>
  </si>
  <si>
    <t>[ITE_][L] Mar21 (2021-04-20 DE 01760-21) 3712319</t>
  </si>
  <si>
    <t>[ITE_][L] Mar21 (2021-04-20 DE 01760-21) 3712305</t>
  </si>
  <si>
    <t>[ITE_][L] Mar21 (2021-04-20 DE 01760-21) 3712304</t>
  </si>
  <si>
    <t>[ITE_][L] Mar21 (2021-04-20 DE 01760-21) 3712325</t>
  </si>
  <si>
    <t>[ITE_][L] Mar21 (2021-04-20 DE 01760-21) 3712294</t>
  </si>
  <si>
    <t>[ITE_][L] Mar21 (2021-04-20 DE 01760-21) 3712289</t>
  </si>
  <si>
    <t>[ITE_][L] Mar21 (2021-04-20 DE 01760-21) 3712283</t>
  </si>
  <si>
    <t>[ITE_][L] Mar21 (2021-04-20 DE 01760-21) 3712296</t>
  </si>
  <si>
    <t>[ITE_][L] Mar21 (2021-04-20 DE 01760-21) 3712313</t>
  </si>
  <si>
    <t>[ITE_][L] Mar21 (2021-04-20 DE 01760-21) 3712284</t>
  </si>
  <si>
    <t>[ITE_][L] Mar21 (2021-04-20 DE 01760-21) 3712326</t>
  </si>
  <si>
    <t>[ITE_][L] Mar21 (2021-04-20 DE 01760-21) 3712323</t>
  </si>
  <si>
    <t>[ITE_][L] Mar21 (2021-04-20 DE 01760-21) 3712302</t>
  </si>
  <si>
    <t>[ITE_][L] Mar21 (2021-04-20 DE 01760-21) 3712299</t>
  </si>
  <si>
    <t>[ITE_][L] Mar21 (2021-04-20 DE 01760-21) 3712317</t>
  </si>
  <si>
    <t>[ITE_][L] Mar21 (2021-04-20 DE 01760-21) 3712295</t>
  </si>
  <si>
    <t>[ITE_][L] Mar21 (2021-04-20 DE 01760-21) 3712293</t>
  </si>
  <si>
    <t>[ITE_][L] Mar21 (2021-04-20 DE 01760-21) 3712321</t>
  </si>
  <si>
    <t>[ITE_][L] Mar21 (2021-04-20 DE 01760-21) 3712318</t>
  </si>
  <si>
    <t>[ITE_][L] Mar21 (2021-04-20 DE 01760-21) 3712320</t>
  </si>
  <si>
    <t>[ITE_][L] Mar21 (2021-04-20 DE 01760-21) 3712290</t>
  </si>
  <si>
    <t>[ITE_][L] Mar21 (2021-04-20 DE 01760-21) 3712303</t>
  </si>
  <si>
    <t>[ITE_][L] Mar21 (2021-04-20 DE 01760-21) 3712324</t>
  </si>
  <si>
    <t>[ITE_][L] Mar21 (2021-04-20 DE 01760-21) 3712301</t>
  </si>
  <si>
    <t>[ITE_][L] Mar21 (2021-04-20 DE 01760-21) 3712288</t>
  </si>
  <si>
    <t>[ITE_][L] Mar21 (2021-04-20 DE 01760-21) 3712322</t>
  </si>
  <si>
    <t>[ITP_][L] Mar21 (2021-04-20 DE 01761-21) 3691727</t>
  </si>
  <si>
    <t>[ITP_][L] Mar21 (2021-04-20 DE 01761-21) 3691725</t>
  </si>
  <si>
    <t>[ITP_][L] Mar21 (2021-04-20 DE 01761-21) 3691726</t>
  </si>
  <si>
    <t>[ITP_][L] Mar21 (2021-04-20 DE 01761-21) 3691722</t>
  </si>
  <si>
    <t>[ITP_][L] Mar21 (2021-04-20 DE 01761-21) 3691724</t>
  </si>
  <si>
    <t>[ITP_][L] Mar21 (2021-04-20 DE 01761-21) 3691723</t>
  </si>
  <si>
    <t>[ITP_][L] Mar21 (2021-04-20 DE 01761-21) 3691728</t>
  </si>
  <si>
    <t>[ITP_][L] Mar21 (2021-04-20 DE 01761-21) 3691721</t>
  </si>
  <si>
    <t>[ITP_][L] Mar21 (2021-04-20 DE 01761-21) 3691720</t>
  </si>
  <si>
    <t>[ITP_][L] Mar21 (2021-04-20 DE 01761-21) 3691729</t>
  </si>
  <si>
    <t>FL/2671 SOLAIREDIRECT</t>
  </si>
  <si>
    <t>[SCRT][L] Mar21 (2021-04-20 DE 01760-21) 3716207</t>
  </si>
  <si>
    <t>[SCRT][L] Mar21 (2021-04-20 DE 01760-21) 3716210</t>
  </si>
  <si>
    <t>[SCRT][L] Mar21 (2021-04-20 DE 01760-21) 3716215</t>
  </si>
  <si>
    <t>[SCRT][L] Mar21 (2021-04-20 DE 01760-21) 3716216</t>
  </si>
  <si>
    <t>[SCRT][L] Mar21 (2021-04-20 DE 01760-21) 3716203</t>
  </si>
  <si>
    <t>[SCRT][L] Mar21 (2021-04-20 DE 01760-21) 3716213</t>
  </si>
  <si>
    <t>[SCRT][L] Mar21 (2021-04-20 DE 01760-21) 3716212</t>
  </si>
  <si>
    <t>[SCRT][L] Mar21 (2021-04-20 DE 01760-21) 3716204</t>
  </si>
  <si>
    <t>[SCRT][L] Mar21 (2021-04-20 DE 01760-21) 3716205</t>
  </si>
  <si>
    <t>[SCRT][L] Mar21 (2021-04-20 DE 01760-21) 3716211</t>
  </si>
  <si>
    <t>[SCRT][L] Mar21 (2021-04-20 DE 01760-21) 3716217</t>
  </si>
  <si>
    <t>[SCRT][L] Mar21 (2021-04-20 DE 01760-21) 3716206</t>
  </si>
  <si>
    <t>[SCRT][L] Mar21 (2021-04-20 DE 01760-21) 3716209</t>
  </si>
  <si>
    <t>[SCRT][L] Mar21 (2021-04-20 DE 01760-21) 3716214</t>
  </si>
  <si>
    <t>[SCRT][L] Mar21 (2021-04-20 DE 01760-21) 3716208</t>
  </si>
  <si>
    <t>[BP__][L] Mar21 (2021-04-20 DE 01761-21) 3695626</t>
  </si>
  <si>
    <t>[BP__][L] Mar21 (2021-04-20 DE 01761-21) 3695860</t>
  </si>
  <si>
    <t>[BP__][L] Mar21 (2021-04-20 DE 01761-21) 3695600</t>
  </si>
  <si>
    <t>[BP__][L] Mar21 (2021-04-20 DE 01761-21) 3695620</t>
  </si>
  <si>
    <t>[BP__][L] Mar21 (2021-04-20 DE 01761-21) 3695843</t>
  </si>
  <si>
    <t>[BP__][L] Mar21 (2021-04-20 DE 01761-21) 3695536</t>
  </si>
  <si>
    <t>[BP__][L] Mar21 (2021-04-20 DE 01761-21) 3695886</t>
  </si>
  <si>
    <t>[BP__][L] Mar21 (2021-04-20 DE 01761-21) 3695739</t>
  </si>
  <si>
    <t>[BP__][L] Mar21 (2021-04-20 DE 01761-21) 3695719</t>
  </si>
  <si>
    <t>[BP__][L] Mar21 (2021-04-20 DE 01761-21) 3695737</t>
  </si>
  <si>
    <t>[BP__][L] Mar21 (2021-04-20 DE 01761-21) 3695709</t>
  </si>
  <si>
    <t>[BP__][L] Mar21 (2021-04-20 DE 01761-21) 3695648</t>
  </si>
  <si>
    <t>[BP__][L] Mar21 (2021-04-20 DE 01761-21) 3695592</t>
  </si>
  <si>
    <t>[BP__][L] Mar21 (2021-04-20 DE 01761-21) 3695814</t>
  </si>
  <si>
    <t>[BP__][L] Mar21 (2021-04-20 DE 01761-21) 3695676</t>
  </si>
  <si>
    <t>[BP__][L] Mar21 (2021-04-20 DE 01761-21) 3695885</t>
  </si>
  <si>
    <t>[BP__][L] Mar21 (2021-04-20 DE 01761-21) 3695733</t>
  </si>
  <si>
    <t>[BP__][L] Mar21 (2021-04-20 DE 01761-21) 3695654</t>
  </si>
  <si>
    <t>[BP__][L] Mar21 (2021-04-20 DE 01761-21) 3695687</t>
  </si>
  <si>
    <t>[BP__][L] Mar21 (2021-04-20 DE 01761-21) 3695844</t>
  </si>
  <si>
    <t>[BP__][L] Mar21 (2021-04-20 DE 01761-21) 3695537</t>
  </si>
  <si>
    <t>[BP__][L] Mar21 (2021-04-20 DE 01761-21) 3695768</t>
  </si>
  <si>
    <t>[BP__][L] Mar21 (2021-04-20 DE 01761-21) 3695726</t>
  </si>
  <si>
    <t>[BP__][L] Mar21 (2021-04-20 DE 01761-21) 3695729</t>
  </si>
  <si>
    <t>[BP__][L] Mar21 (2021-04-20 DE 01761-21) 3695767</t>
  </si>
  <si>
    <t>[BP__][L] Mar21 (2021-04-20 DE 01761-21) 3695540</t>
  </si>
  <si>
    <t>[BP__][L] Mar21 (2021-04-20 DE 01761-21) 3695711</t>
  </si>
  <si>
    <t>[BP__][L] Mar21 (2021-04-20 DE 01761-21) 3695679</t>
  </si>
  <si>
    <t>[BP__][L] Mar21 (2021-04-20 DE 01761-21) 3695714</t>
  </si>
  <si>
    <t>[BP__][L] Mar21 (2021-04-20 DE 01761-21) 3695554</t>
  </si>
  <si>
    <t>[BP__][L] Mar21 (2021-04-20 DE 01761-21) 3695721</t>
  </si>
  <si>
    <t>[BP__][L] Mar21 (2021-04-20 DE 01761-21) 3695749</t>
  </si>
  <si>
    <t>[BP__][L] Mar21 (2021-04-20 DE 01761-21) 3695691</t>
  </si>
  <si>
    <t>[BP__][L] Mar21 (2021-04-20 DE 01761-21) 3695701</t>
  </si>
  <si>
    <t>[BP__][L] Mar21 (2021-04-20 DE 01761-21) 3695792</t>
  </si>
  <si>
    <t>[BP__][L] Mar21 (2021-04-20 DE 01761-21) 3695735</t>
  </si>
  <si>
    <t>[BP__][L] Mar21 (2021-04-20 DE 01761-21) 3695755</t>
  </si>
  <si>
    <t>[BP__][L] Mar21 (2021-04-20 DE 01761-21) 3695753</t>
  </si>
  <si>
    <t>[BP__][L] Mar21 (2021-04-20 DE 01761-21) 3695653</t>
  </si>
  <si>
    <t>[BP__][L] Mar21 (2021-04-20 DE 01761-21) 3695810</t>
  </si>
  <si>
    <t>[BP__][L] Mar21 (2021-04-20 DE 01761-21) 3695698</t>
  </si>
  <si>
    <t>[BP__][L] Mar21 (2021-04-20 DE 01761-21) 3695868</t>
  </si>
  <si>
    <t>[BP__][L] Mar21 (2021-04-20 DE 01761-21) 3695846</t>
  </si>
  <si>
    <t>[BP__][L] Mar21 (2021-04-20 DE 01761-21) 3695731</t>
  </si>
  <si>
    <t>[BP__][L] Mar21 (2021-04-20 DE 01761-21) 3695638</t>
  </si>
  <si>
    <t>[BP__][L] Mar21 (2021-04-20 DE 01761-21) 3695616</t>
  </si>
  <si>
    <t>[BP__][L] Mar21 (2021-04-20 DE 01761-21) 3695582</t>
  </si>
  <si>
    <t>[BP__][L] Mar21 (2021-04-20 DE 01761-21) 3695750</t>
  </si>
  <si>
    <t>[BP__][L] Mar21 (2021-04-20 DE 01761-21) 3695811</t>
  </si>
  <si>
    <t>[BP__][L] Mar21 (2021-04-20 DE 01761-21) 3695692</t>
  </si>
  <si>
    <t>[BP__][L] Mar21 (2021-04-20 DE 01761-21) 3695728</t>
  </si>
  <si>
    <t>[BP__][L] Mar21 (2021-04-20 DE 01761-21) 3695756</t>
  </si>
  <si>
    <t>[BP__][L] Mar21 (2021-04-20 DE 01761-21) 3695602</t>
  </si>
  <si>
    <t>[BP__][L] Mar21 (2021-04-20 DE 01761-21) 3695666</t>
  </si>
  <si>
    <t>[BP__][L] Mar21 (2021-04-20 DE 01761-21) 3695572</t>
  </si>
  <si>
    <t>[BP__][L] Mar21 (2021-04-20 DE 01761-21) 3695586</t>
  </si>
  <si>
    <t>[BP__][L] Mar21 (2021-04-20 DE 01761-21) 3695577</t>
  </si>
  <si>
    <t>[BP__][L] Mar21 (2021-04-20 DE 01761-21) 3695593</t>
  </si>
  <si>
    <t>[BP__][L] Mar21 (2021-04-20 DE 01761-21) 3695849</t>
  </si>
  <si>
    <t>[BP__][L] Mar21 (2021-04-20 DE 01761-21) 3695771</t>
  </si>
  <si>
    <t>[BP__][L] Mar21 (2021-04-20 DE 01761-21) 3695543</t>
  </si>
  <si>
    <t>[BP__][L] Mar21 (2021-04-20 DE 01761-21) 3695579</t>
  </si>
  <si>
    <t>[BP__][L] Mar21 (2021-04-20 DE 01761-21) 3695831</t>
  </si>
  <si>
    <t>[BP__][L] Mar21 (2021-04-20 DE 01761-21) 3695656</t>
  </si>
  <si>
    <t>[BP__][L] Mar21 (2021-04-20 DE 01761-21) 3695688</t>
  </si>
  <si>
    <t>[BP__][L] Mar21 (2021-04-20 DE 01761-21) 3695764</t>
  </si>
  <si>
    <t>[BP__][L] Mar21 (2021-04-20 DE 01761-21) 3695678</t>
  </si>
  <si>
    <t>[BP__][L] Mar21 (2021-04-20 DE 01761-21) 3695778</t>
  </si>
  <si>
    <t>[BP__][L] Mar21 (2021-04-20 DE 01761-21) 3695766</t>
  </si>
  <si>
    <t>[BP__][L] Mar21 (2021-04-20 DE 01761-21) 3695796</t>
  </si>
  <si>
    <t>[BP__][L] Mar21 (2021-04-20 DE 01761-21) 3695641</t>
  </si>
  <si>
    <t>[BP__][L] Mar21 (2021-04-20 DE 01761-21) 3695712</t>
  </si>
  <si>
    <t>[BP__][L] Mar21 (2021-04-20 DE 01761-21) 3695878</t>
  </si>
  <si>
    <t>[BP__][L] Mar21 (2021-04-20 DE 01761-21) 3695769</t>
  </si>
  <si>
    <t>[BP__][L] Mar21 (2021-04-20 DE 01761-21) 3695699</t>
  </si>
  <si>
    <t>[BP__][L] Mar21 (2021-04-20 DE 01761-21) 3695664</t>
  </si>
  <si>
    <t>[BP__][L] Mar21 (2021-04-20 DE 01761-21) 3695815</t>
  </si>
  <si>
    <t>[BP__][L] Mar21 (2021-04-20 DE 01761-21) 3695640</t>
  </si>
  <si>
    <t>[BP__][L] Mar21 (2021-04-20 DE 01761-21) 3695877</t>
  </si>
  <si>
    <t>[BP__][L] Mar21 (2021-04-20 DE 01761-21) 3695757</t>
  </si>
  <si>
    <t>[BP__][L] Mar21 (2021-04-20 DE 01761-21) 3695857</t>
  </si>
  <si>
    <t>[BP__][L] Mar21 (2021-04-20 DE 01761-21) 3695833</t>
  </si>
  <si>
    <t>[BP__][L] Mar21 (2021-04-20 DE 01761-21) 3695758</t>
  </si>
  <si>
    <t>[BP__][L] Mar21 (2021-04-20 DE 01761-21) 3695563</t>
  </si>
  <si>
    <t>[BP__][L] Mar21 (2021-04-20 DE 01761-21) 3695762</t>
  </si>
  <si>
    <t>[BP__][L] Mar21 (2021-04-20 DE 01761-21) 3695805</t>
  </si>
  <si>
    <t>[BP__][L] Mar21 (2021-04-20 DE 01761-21) 3695765</t>
  </si>
  <si>
    <t>[BP__][L] Mar21 (2021-04-20 DE 01761-21) 3695776</t>
  </si>
  <si>
    <t>[BP__][L] Mar21 (2021-04-20 DE 01761-21) 3695633</t>
  </si>
  <si>
    <t>[BP__][L] Mar21 (2021-04-20 DE 01761-21) 3695597</t>
  </si>
  <si>
    <t>[BP__][L] Mar21 (2021-04-20 DE 01761-21) 3695634</t>
  </si>
  <si>
    <t>[BP__][L] Mar21 (2021-04-20 DE 01761-21) 3695635</t>
  </si>
  <si>
    <t>[BP__][L] Mar21 (2021-04-20 DE 01761-21) 3695813</t>
  </si>
  <si>
    <t>[BP__][L] Mar21 (2021-04-20 DE 01761-21) 3695873</t>
  </si>
  <si>
    <t>[BP__][L] Mar21 (2021-04-20 DE 01761-21) 3695858</t>
  </si>
  <si>
    <t>[BP__][L] Mar21 (2021-04-20 DE 01761-21) 3695718</t>
  </si>
  <si>
    <t>[BP__][L] Mar21 (2021-04-20 DE 01761-21) 3695835</t>
  </si>
  <si>
    <t>[BP__][L] Mar21 (2021-04-20 DE 01761-21) 3695834</t>
  </si>
  <si>
    <t>[BP__][L] Mar21 (2021-04-20 DE 01761-21) 3695611</t>
  </si>
  <si>
    <t>[BP__][L] Mar21 (2021-04-20 DE 01761-21) 3695798</t>
  </si>
  <si>
    <t>[BP__][L] Mar21 (2021-04-20 DE 01761-21) 3695730</t>
  </si>
  <si>
    <t>[BP__][L] Mar21 (2021-04-20 DE 01761-21) 3695821</t>
  </si>
  <si>
    <t>[BP__][L] Mar21 (2021-04-20 DE 01761-21) 3695760</t>
  </si>
  <si>
    <t>[BP__][L] Mar21 (2021-04-20 DE 01761-21) 3695538</t>
  </si>
  <si>
    <t>[BP__][L] Mar21 (2021-04-20 DE 01761-21) 3695539</t>
  </si>
  <si>
    <t>[BP__][L] Mar21 (2021-04-20 DE 01761-21) 3695637</t>
  </si>
  <si>
    <t>[BP__][L] Mar21 (2021-04-20 DE 01761-21) 3695706</t>
  </si>
  <si>
    <t>[BP__][L] Mar21 (2021-04-20 DE 01761-21) 3695636</t>
  </si>
  <si>
    <t>[BP__][L] Mar21 (2021-04-20 DE 01761-21) 3695772</t>
  </si>
  <si>
    <t>[BP__][L] Mar21 (2021-04-20 DE 01761-21) 3695736</t>
  </si>
  <si>
    <t>[BP__][L] Mar21 (2021-04-20 DE 01761-21) 3695794</t>
  </si>
  <si>
    <t>[BP__][L] Mar21 (2021-04-20 DE 01761-21) 3695708</t>
  </si>
  <si>
    <t>[BP__][L] Mar21 (2021-04-20 DE 01761-21) 3695672</t>
  </si>
  <si>
    <t>[BP__][L] Mar21 (2021-04-20 DE 01761-21) 3695713</t>
  </si>
  <si>
    <t>[BP__][L] Mar21 (2021-04-20 DE 01761-21) 3695799</t>
  </si>
  <si>
    <t>[BP__][L] Mar21 (2021-04-20 DE 01761-21) 3695589</t>
  </si>
  <si>
    <t>[BP__][L] Mar21 (2021-04-20 DE 01761-21) 3695822</t>
  </si>
  <si>
    <t>[BP__][L] Mar21 (2021-04-20 DE 01761-21) 3695807</t>
  </si>
  <si>
    <t>[BP__][L] Mar21 (2021-04-20 DE 01761-21) 3695608</t>
  </si>
  <si>
    <t>[BP__][L] Mar21 (2021-04-20 DE 01761-21) 3695697</t>
  </si>
  <si>
    <t>[BP__][L] Mar21 (2021-04-20 DE 01761-21) 3695884</t>
  </si>
  <si>
    <t>[BP__][L] Mar21 (2021-04-20 DE 01761-21) 3695639</t>
  </si>
  <si>
    <t>[BP__][L] Mar21 (2021-04-20 DE 01761-21) 3695788</t>
  </si>
  <si>
    <t>[BP__][L] Mar21 (2021-04-20 DE 01761-21) 3695535</t>
  </si>
  <si>
    <t>[BP__][L] Mar21 (2021-04-20 DE 01761-21) 3695564</t>
  </si>
  <si>
    <t>[BP__][L] Mar21 (2021-04-20 DE 01761-21) 3695770</t>
  </si>
  <si>
    <t>[BP__][L] Mar21 (2021-04-20 DE 01761-21) 3695665</t>
  </si>
  <si>
    <t>[BP__][L] Mar21 (2021-04-20 DE 01761-21) 3695668</t>
  </si>
  <si>
    <t>[BP__][L] Mar21 (2021-04-20 DE 01761-21) 3695832</t>
  </si>
  <si>
    <t>[BP__][L] Mar21 (2021-04-20 DE 01761-21) 3695694</t>
  </si>
  <si>
    <t>[BP__][L] Mar21 (2021-04-20 DE 01761-21) 3695793</t>
  </si>
  <si>
    <t>[BP__][L] Mar21 (2021-04-20 DE 01761-21) 3695859</t>
  </si>
  <si>
    <t>[BP__][L] Mar21 (2021-04-20 DE 01761-21) 3695777</t>
  </si>
  <si>
    <t>[BP__][L] Mar21 (2021-04-20 DE 01761-21) 3695819</t>
  </si>
  <si>
    <t>[BP__][L] Mar21 (2021-04-20 DE 01761-21) 3695786</t>
  </si>
  <si>
    <t>[BP__][L] Mar21 (2021-04-20 DE 01761-21) 3695850</t>
  </si>
  <si>
    <t>[BP__][L] Mar21 (2021-04-20 DE 01761-21) 3695675</t>
  </si>
  <si>
    <t>[BP__][L] Mar21 (2021-04-20 DE 01761-21) 3695853</t>
  </si>
  <si>
    <t>[BP__][L] Mar21 (2021-04-20 DE 01761-21) 3695610</t>
  </si>
  <si>
    <t>[BP__][L] Mar21 (2021-04-20 DE 01761-21) 3695743</t>
  </si>
  <si>
    <t>[BP__][L] Mar21 (2021-04-20 DE 01761-21) 3695547</t>
  </si>
  <si>
    <t>[BP__][L] Mar21 (2021-04-20 DE 01761-21) 3695700</t>
  </si>
  <si>
    <t>[BP__][L] Mar21 (2021-04-20 DE 01761-21) 3695759</t>
  </si>
  <si>
    <t>[BP__][L] Mar21 (2021-04-20 DE 01761-21) 3695861</t>
  </si>
  <si>
    <t>[BP__][L] Mar21 (2021-04-20 DE 01761-21) 3695562</t>
  </si>
  <si>
    <t>[BP__][L] Mar21 (2021-04-20 DE 01761-21) 3695568</t>
  </si>
  <si>
    <t>[BP__][L] Mar21 (2021-04-20 DE 01761-21) 3695809</t>
  </si>
  <si>
    <t>[BP__][L] Mar21 (2021-04-20 DE 01761-21) 3695587</t>
  </si>
  <si>
    <t>[BP__][L] Mar21 (2021-04-20 DE 01761-21) 3695545</t>
  </si>
  <si>
    <t>[BP__][L] Mar21 (2021-04-20 DE 01761-21) 3695754</t>
  </si>
  <si>
    <t>[BP__][L] Mar21 (2021-04-20 DE 01761-21) 3695803</t>
  </si>
  <si>
    <t>[BP__][L] Mar21 (2021-04-20 DE 01761-21) 3695782</t>
  </si>
  <si>
    <t>[BP__][L] Mar21 (2021-04-20 DE 01761-21) 3695801</t>
  </si>
  <si>
    <t>[BP__][L] Mar21 (2021-04-20 DE 01761-21) 3695775</t>
  </si>
  <si>
    <t>[BP__][L] Mar21 (2021-04-20 DE 01761-21) 3695741</t>
  </si>
  <si>
    <t>[BP__][L] Mar21 (2021-04-20 DE 01761-21) 3695612</t>
  </si>
  <si>
    <t>[BP__][L] Mar21 (2021-04-20 DE 01761-21) 3695661</t>
  </si>
  <si>
    <t>[BP__][L] Mar21 (2021-04-20 DE 01761-21) 3695818</t>
  </si>
  <si>
    <t>[BP__][L] Mar21 (2021-04-20 DE 01761-21) 3695715</t>
  </si>
  <si>
    <t>[BP__][L] Mar21 (2021-04-20 DE 01761-21) 3695773</t>
  </si>
  <si>
    <t>[BP__][L] Mar21 (2021-04-20 DE 01761-21) 3695795</t>
  </si>
  <si>
    <t>[BP__][L] Mar21 (2021-04-20 DE 01761-21) 3695847</t>
  </si>
  <si>
    <t>[BP__][L] Mar21 (2021-04-20 DE 01761-21) 3695578</t>
  </si>
  <si>
    <t>[BP__][L] Mar21 (2021-04-20 DE 01761-21) 3695658</t>
  </si>
  <si>
    <t>[BP__][L] Mar21 (2021-04-20 DE 01761-21) 3695596</t>
  </si>
  <si>
    <t>[BP__][L] Mar21 (2021-04-20 DE 01761-21) 3695780</t>
  </si>
  <si>
    <t>[BP__][L] Mar21 (2021-04-20 DE 01761-21) 3695710</t>
  </si>
  <si>
    <t>[BP__][L] Mar21 (2021-04-20 DE 01761-21) 3695883</t>
  </si>
  <si>
    <t>[BP__][L] Mar21 (2021-04-20 DE 01761-21) 3695575</t>
  </si>
  <si>
    <t>[BP__][L] Mar21 (2021-04-20 DE 01761-21) 3695667</t>
  </si>
  <si>
    <t>[BP__][L] Mar21 (2021-04-20 DE 01761-21) 3695670</t>
  </si>
  <si>
    <t>[BP__][L] Mar21 (2021-04-20 DE 01761-21) 3695650</t>
  </si>
  <si>
    <t>[BP__][L] Mar21 (2021-04-20 DE 01761-21) 3695797</t>
  </si>
  <si>
    <t>[BP__][L] Mar21 (2021-04-20 DE 01761-21) 3695615</t>
  </si>
  <si>
    <t>[BP__][L] Mar21 (2021-04-20 DE 01761-21) 3695673</t>
  </si>
  <si>
    <t>[BP__][L] Mar21 (2021-04-20 DE 01761-21) 3695557</t>
  </si>
  <si>
    <t>[BP__][L] Mar21 (2021-04-20 DE 01761-21) 3695606</t>
  </si>
  <si>
    <t>[BP__][L] Mar21 (2021-04-20 DE 01761-21) 3695704</t>
  </si>
  <si>
    <t>[BP__][L] Mar21 (2021-04-20 DE 01761-21) 3695748</t>
  </si>
  <si>
    <t>[BP__][L] Mar21 (2021-04-20 DE 01761-21) 3695591</t>
  </si>
  <si>
    <t>[BP__][L] Mar21 (2021-04-20 DE 01761-21) 3695722</t>
  </si>
  <si>
    <t>[BP__][L] Mar21 (2021-04-20 DE 01761-21) 3695808</t>
  </si>
  <si>
    <t>[BP__][L] Mar21 (2021-04-20 DE 01761-21) 3695879</t>
  </si>
  <si>
    <t>[BP__][L] Mar21 (2021-04-20 DE 01761-21) 3695716</t>
  </si>
  <si>
    <t>[BP__][L] Mar21 (2021-04-20 DE 01761-21) 3695657</t>
  </si>
  <si>
    <t>[BP__][L] Mar21 (2021-04-20 DE 01761-21) 3695677</t>
  </si>
  <si>
    <t>[BP__][L] Mar21 (2021-04-20 DE 01761-21) 3695863</t>
  </si>
  <si>
    <t>[BP__][L] Mar21 (2021-04-20 DE 01761-21) 3695660</t>
  </si>
  <si>
    <t>[BP__][L] Mar21 (2021-04-20 DE 01761-21) 3695609</t>
  </si>
  <si>
    <t>[BP__][L] Mar21 (2021-04-20 DE 01761-21) 3695663</t>
  </si>
  <si>
    <t>[BP__][L] Mar21 (2021-04-20 DE 01761-21) 3695742</t>
  </si>
  <si>
    <t>[BP__][L] Mar21 (2021-04-20 DE 01761-21) 3695603</t>
  </si>
  <si>
    <t>[BP__][L] Mar21 (2021-04-20 DE 01761-21) 3695828</t>
  </si>
  <si>
    <t>[BP__][L] Mar21 (2021-04-20 DE 01761-21) 3695881</t>
  </si>
  <si>
    <t>[BP__][L] Mar21 (2021-04-20 DE 01761-21) 3695888</t>
  </si>
  <si>
    <t>[BP__][L] Mar21 (2021-04-20 DE 01761-21) 3695574</t>
  </si>
  <si>
    <t>[BP__][L] Mar21 (2021-04-20 DE 01761-21) 3695882</t>
  </si>
  <si>
    <t>[BP__][L] Mar21 (2021-04-20 DE 01761-21) 3695851</t>
  </si>
  <si>
    <t>[BP__][L] Mar21 (2021-04-20 DE 01761-21) 3695744</t>
  </si>
  <si>
    <t>[BP__][L] Mar21 (2021-04-20 DE 01761-21) 3695820</t>
  </si>
  <si>
    <t>[BP__][L] Mar21 (2021-04-20 DE 01761-21) 3695674</t>
  </si>
  <si>
    <t>[BP__][L] Mar21 (2021-04-20 DE 01761-21) 3695614</t>
  </si>
  <si>
    <t>[BP__][L] Mar21 (2021-04-20 DE 01761-21) 3695680</t>
  </si>
  <si>
    <t>[BP__][L] Mar21 (2021-04-20 DE 01761-21) 3695751</t>
  </si>
  <si>
    <t>[BP__][L] Mar21 (2021-04-20 DE 01761-21) 3695752</t>
  </si>
  <si>
    <t>[BP__][L] Mar21 (2021-04-20 DE 01761-21) 3695862</t>
  </si>
  <si>
    <t>[BP__][L] Mar21 (2021-04-20 DE 01761-21) 3695870</t>
  </si>
  <si>
    <t>[BP__][L] Mar21 (2021-04-20 DE 01761-21) 3695876</t>
  </si>
  <si>
    <t>[BP__][L] Mar21 (2021-04-20 DE 01761-21) 3695604</t>
  </si>
  <si>
    <t>[BP__][L] Mar21 (2021-04-20 DE 01761-21) 3695761</t>
  </si>
  <si>
    <t>[BP__][L] Mar21 (2021-04-20 DE 01761-21) 3695576</t>
  </si>
  <si>
    <t>[BP__][L] Mar21 (2021-04-20 DE 01761-21) 3695594</t>
  </si>
  <si>
    <t>[BP__][L] Mar21 (2021-04-20 DE 01761-21) 3695671</t>
  </si>
  <si>
    <t>[BP__][L] Mar21 (2021-04-20 DE 01761-21) 3695720</t>
  </si>
  <si>
    <t>[BP__][L] Mar21 (2021-04-20 DE 01761-21) 3695781</t>
  </si>
  <si>
    <t>[BP__][L] Mar21 (2021-04-20 DE 01761-21) 3695556</t>
  </si>
  <si>
    <t>[BP__][L] Mar21 (2021-04-20 DE 01761-21) 3695829</t>
  </si>
  <si>
    <t>[BP__][L] Mar21 (2021-04-20 DE 01761-21) 3695763</t>
  </si>
  <si>
    <t>[BP__][L] Mar21 (2021-04-20 DE 01761-21) 3695848</t>
  </si>
  <si>
    <t>[BP__][L] Mar21 (2021-04-20 DE 01761-21) 3695669</t>
  </si>
  <si>
    <t>[BP__][L] Mar21 (2021-04-20 DE 01761-21) 3695659</t>
  </si>
  <si>
    <t>[BP__][L] Mar21 (2021-04-20 DE 01761-21) 3695696</t>
  </si>
  <si>
    <t>[BP__][L] Mar21 (2021-04-20 DE 01761-21) 3695887</t>
  </si>
  <si>
    <t>[BP__][L] Mar21 (2021-04-20 DE 01761-21) 3695549</t>
  </si>
  <si>
    <t>[BP__][L] Mar21 (2021-04-20 DE 01761-21) 3695627</t>
  </si>
  <si>
    <t>[BP__][L] Mar21 (2021-04-20 DE 01761-21) 3695852</t>
  </si>
  <si>
    <t>[BP__][L] Mar21 (2021-04-20 DE 01761-21) 3695826</t>
  </si>
  <si>
    <t>[BP__][L] Mar21 (2021-04-20 DE 01761-21) 3695746</t>
  </si>
  <si>
    <t>[BP__][L] Mar21 (2021-04-20 DE 01761-21) 3695854</t>
  </si>
  <si>
    <t>[BP__][L] Mar21 (2021-04-20 DE 01761-21) 3695581</t>
  </si>
  <si>
    <t>[BP__][L] Mar21 (2021-04-20 DE 01761-21) 3695855</t>
  </si>
  <si>
    <t>[BP__][L] Mar21 (2021-04-20 DE 01761-21) 3695702</t>
  </si>
  <si>
    <t>[BP__][L] Mar21 (2021-04-20 DE 01761-21) 3695816</t>
  </si>
  <si>
    <t>[BP__][L] Mar21 (2021-04-20 DE 01761-21) 3695734</t>
  </si>
  <si>
    <t>[BP__][L] Mar21 (2021-04-20 DE 01761-21) 3695630</t>
  </si>
  <si>
    <t>[BP__][L] Mar21 (2021-04-20 DE 01761-21) 3695559</t>
  </si>
  <si>
    <t>[BP__][L] Mar21 (2021-04-20 DE 01761-21) 3695560</t>
  </si>
  <si>
    <t>[BP__][L] Mar21 (2021-04-20 DE 01761-21) 3695645</t>
  </si>
  <si>
    <t>[BP__][L] Mar21 (2021-04-20 DE 01761-21) 3695662</t>
  </si>
  <si>
    <t>[BP__][L] Mar21 (2021-04-20 DE 01761-21) 3695690</t>
  </si>
  <si>
    <t>[BP__][L] Mar21 (2021-04-20 DE 01761-21) 3695784</t>
  </si>
  <si>
    <t>[BP__][L] Mar21 (2021-04-20 DE 01761-21) 3695571</t>
  </si>
  <si>
    <t>[BP__][L] Mar21 (2021-04-20 DE 01761-21) 3695727</t>
  </si>
  <si>
    <t>[BP__][L] Mar21 (2021-04-20 DE 01761-21) 3695689</t>
  </si>
  <si>
    <t>[BP__][L] Mar21 (2021-04-20 DE 01761-21) 3695649</t>
  </si>
  <si>
    <t>[BP__][L] Mar21 (2021-04-20 DE 01761-21) 3695569</t>
  </si>
  <si>
    <t>[BP__][L] Mar21 (2021-04-20 DE 01761-21) 3695740</t>
  </si>
  <si>
    <t>[BP__][L] Mar21 (2021-04-20 DE 01761-21) 3695864</t>
  </si>
  <si>
    <t>[BP__][L] Mar21 (2021-04-20 DE 01761-21) 3695595</t>
  </si>
  <si>
    <t>[BP__][L] Mar21 (2021-04-20 DE 01761-21) 3695647</t>
  </si>
  <si>
    <t>[BP__][L] Mar21 (2021-04-20 DE 01761-21) 3695598</t>
  </si>
  <si>
    <t>[BP__][L] Mar21 (2021-04-20 DE 01761-21) 3695866</t>
  </si>
  <si>
    <t>[BP__][L] Mar21 (2021-04-20 DE 01761-21) 3695802</t>
  </si>
  <si>
    <t>[BP__][L] Mar21 (2021-04-20 DE 01761-21) 3695622</t>
  </si>
  <si>
    <t>[BP__][L] Mar21 (2021-04-20 DE 01761-21) 3695646</t>
  </si>
  <si>
    <t>[BP__][L] Mar21 (2021-04-20 DE 01761-21) 3695607</t>
  </si>
  <si>
    <t>[BP__][L] Mar21 (2021-04-20 DE 01761-21) 3695599</t>
  </si>
  <si>
    <t>[BP__][L] Mar21 (2021-04-20 DE 01761-21) 3695842</t>
  </si>
  <si>
    <t>[BP__][L] Mar21 (2021-04-20 DE 01761-21) 3695839</t>
  </si>
  <si>
    <t>[BP__][L] Mar21 (2021-04-20 DE 01761-21) 3695707</t>
  </si>
  <si>
    <t>[BP__][L] Mar21 (2021-04-20 DE 01761-21) 3695561</t>
  </si>
  <si>
    <t>[BP__][L] Mar21 (2021-04-20 DE 01761-21) 3695783</t>
  </si>
  <si>
    <t>[BP__][L] Mar21 (2021-04-20 DE 01761-21) 3695570</t>
  </si>
  <si>
    <t>[BP__][L] Mar21 (2021-04-20 DE 01761-21) 3695789</t>
  </si>
  <si>
    <t>[BP__][L] Mar21 (2021-04-20 DE 01761-21) 3695583</t>
  </si>
  <si>
    <t>[BP__][L] Mar21 (2021-04-20 DE 01761-21) 3695836</t>
  </si>
  <si>
    <t>[BP__][L] Mar21 (2021-04-20 DE 01761-21) 3695624</t>
  </si>
  <si>
    <t>[BP__][L] Mar21 (2021-04-20 DE 01761-21) 3695827</t>
  </si>
  <si>
    <t>[BP__][L] Mar21 (2021-04-20 DE 01761-21) 3695681</t>
  </si>
  <si>
    <t>[BP__][L] Mar21 (2021-04-20 DE 01761-21) 3695787</t>
  </si>
  <si>
    <t>[BP__][L] Mar21 (2021-04-20 DE 01761-21) 3695621</t>
  </si>
  <si>
    <t>[BP__][L] Mar21 (2021-04-20 DE 01761-21) 3695812</t>
  </si>
  <si>
    <t>[BP__][L] Mar21 (2021-04-20 DE 01761-21) 3695565</t>
  </si>
  <si>
    <t>[BP__][L] Mar21 (2021-04-20 DE 01761-21) 3695684</t>
  </si>
  <si>
    <t>[BP__][L] Mar21 (2021-04-20 DE 01761-21) 3695542</t>
  </si>
  <si>
    <t>[BP__][L] Mar21 (2021-04-20 DE 01761-21) 3695840</t>
  </si>
  <si>
    <t>[BP__][L] Mar21 (2021-04-20 DE 01761-21) 3695686</t>
  </si>
  <si>
    <t>[BP__][L] Mar21 (2021-04-20 DE 01761-21) 3695785</t>
  </si>
  <si>
    <t>[BP__][L] Mar21 (2021-04-20 DE 01761-21) 3695791</t>
  </si>
  <si>
    <t>[BP__][L] Mar21 (2021-04-20 DE 01761-21) 3695632</t>
  </si>
  <si>
    <t>[BP__][L] Mar21 (2021-04-20 DE 01761-21) 3695558</t>
  </si>
  <si>
    <t>[BP__][L] Mar21 (2021-04-20 DE 01761-21) 3695623</t>
  </si>
  <si>
    <t>[BP__][L] Mar21 (2021-04-20 DE 01761-21) 3695618</t>
  </si>
  <si>
    <t>[BP__][L] Mar21 (2021-04-20 DE 01761-21) 3695541</t>
  </si>
  <si>
    <t>[BP__][L] Mar21 (2021-04-20 DE 01761-21) 3695830</t>
  </si>
  <si>
    <t>[BP__][L] Mar21 (2021-04-20 DE 01761-21) 3695613</t>
  </si>
  <si>
    <t>[BP__][L] Mar21 (2021-04-20 DE 01761-21) 3695856</t>
  </si>
  <si>
    <t>[BP__][L] Mar21 (2021-04-20 DE 01761-21) 3695837</t>
  </si>
  <si>
    <t>[BP__][L] Mar21 (2021-04-20 DE 01761-21) 3695693</t>
  </si>
  <si>
    <t>[BP__][L] Mar21 (2021-04-20 DE 01761-21) 3695643</t>
  </si>
  <si>
    <t>[BP__][L] Mar21 (2021-04-20 DE 01761-21) 3695566</t>
  </si>
  <si>
    <t>[BP__][L] Mar21 (2021-04-20 DE 01761-21) 3695806</t>
  </si>
  <si>
    <t>[BP__][L] Mar21 (2021-04-20 DE 01761-21) 3695880</t>
  </si>
  <si>
    <t>[BP__][L] Mar21 (2021-04-20 DE 01761-21) 3695590</t>
  </si>
  <si>
    <t>[BP__][L] Mar21 (2021-04-20 DE 01761-21) 3695705</t>
  </si>
  <si>
    <t>[BP__][L] Mar21 (2021-04-20 DE 01761-21) 3695588</t>
  </si>
  <si>
    <t>[BP__][L] Mar21 (2021-04-20 DE 01761-21) 3695875</t>
  </si>
  <si>
    <t>[BP__][L] Mar21 (2021-04-20 DE 01761-21) 3695869</t>
  </si>
  <si>
    <t>[BP__][L] Mar21 (2021-04-20 DE 01761-21) 3695804</t>
  </si>
  <si>
    <t>[BP__][L] Mar21 (2021-04-20 DE 01761-21) 3695845</t>
  </si>
  <si>
    <t>[BP__][L] Mar21 (2021-04-20 DE 01761-21) 3695555</t>
  </si>
  <si>
    <t>[BP__][L] Mar21 (2021-04-20 DE 01761-21) 3695790</t>
  </si>
  <si>
    <t>[BP__][L] Mar21 (2021-04-20 DE 01761-21) 3695725</t>
  </si>
  <si>
    <t>[BP__][L] Mar21 (2021-04-20 DE 01761-21) 3695823</t>
  </si>
  <si>
    <t>[BP__][L] Mar21 (2021-04-20 DE 01761-21) 3695817</t>
  </si>
  <si>
    <t>[BP__][L] Mar21 (2021-04-20 DE 01761-21) 3695625</t>
  </si>
  <si>
    <t>[BP__][L] Mar21 (2021-04-20 DE 01761-21) 3695717</t>
  </si>
  <si>
    <t>[BP__][L] Mar21 (2021-04-20 DE 01761-21) 3695800</t>
  </si>
  <si>
    <t>[BP__][L] Mar21 (2021-04-20 DE 01761-21) 3695642</t>
  </si>
  <si>
    <t>[BP__][L] Mar21 (2021-04-20 DE 01761-21) 3695838</t>
  </si>
  <si>
    <t>[BP__][L] Mar21 (2021-04-20 DE 01761-21) 3695552</t>
  </si>
  <si>
    <t>[BP__][L] Mar21 (2021-04-20 DE 01761-21) 3695779</t>
  </si>
  <si>
    <t>[BP__][L] Mar21 (2021-04-20 DE 01761-21) 3695774</t>
  </si>
  <si>
    <t>[BP__][L] Mar21 (2021-04-20 DE 01761-21) 3695644</t>
  </si>
  <si>
    <t>[BP__][L] Mar21 (2021-04-20 DE 01761-21) 3695585</t>
  </si>
  <si>
    <t>[BP__][L] Mar21 (2021-04-20 DE 01761-21) 3695723</t>
  </si>
  <si>
    <t>[BP__][L] Mar21 (2021-04-20 DE 01761-21) 3695824</t>
  </si>
  <si>
    <t>[BP__][L] Mar21 (2021-04-20 DE 01761-21) 3695580</t>
  </si>
  <si>
    <t>[BP__][L] Mar21 (2021-04-20 DE 01761-21) 3695546</t>
  </si>
  <si>
    <t>[BP__][L] Mar21 (2021-04-20 DE 01761-21) 3695544</t>
  </si>
  <si>
    <t>[BP__][L] Mar21 (2021-04-20 DE 01761-21) 3695871</t>
  </si>
  <si>
    <t>[BP__][L] Mar21 (2021-04-20 DE 01761-21) 3695841</t>
  </si>
  <si>
    <t>[BP__][L] Mar21 (2021-04-20 DE 01761-21) 3695652</t>
  </si>
  <si>
    <t>[BP__][L] Mar21 (2021-04-20 DE 01761-21) 3695685</t>
  </si>
  <si>
    <t>[BP__][L] Mar21 (2021-04-20 DE 01761-21) 3695551</t>
  </si>
  <si>
    <t>[BP__][L] Mar21 (2021-04-20 DE 01761-21) 3695745</t>
  </si>
  <si>
    <t>[BP__][L] Mar21 (2021-04-20 DE 01761-21) 3695738</t>
  </si>
  <si>
    <t>[BP__][L] Mar21 (2021-04-20 DE 01761-21) 3695732</t>
  </si>
  <si>
    <t>[BP__][L] Mar21 (2021-04-20 DE 01761-21) 3695619</t>
  </si>
  <si>
    <t>[BP__][L] Mar21 (2021-04-20 DE 01761-21) 3695617</t>
  </si>
  <si>
    <t>[BP__][L] Mar21 (2021-04-20 DE 01761-21) 3695695</t>
  </si>
  <si>
    <t>[BP__][L] Mar21 (2021-04-20 DE 01761-21) 3695682</t>
  </si>
  <si>
    <t>[BP__][L] Mar21 (2021-04-20 DE 01761-21) 3695683</t>
  </si>
  <si>
    <t>[BP__][L] Mar21 (2021-04-20 DE 01761-21) 3695584</t>
  </si>
  <si>
    <t>[BP__][L] Mar21 (2021-04-20 DE 01761-21) 3695825</t>
  </si>
  <si>
    <t>[BP__][L] Mar21 (2021-04-20 DE 01761-21) 3695550</t>
  </si>
  <si>
    <t>[BP__][L] Mar21 (2021-04-20 DE 01761-21) 3695548</t>
  </si>
  <si>
    <t>[BP__][L] Mar21 (2021-04-20 DE 01761-21) 3695629</t>
  </si>
  <si>
    <t>[BP__][L] Mar21 (2021-04-20 DE 01761-21) 3695601</t>
  </si>
  <si>
    <t>[BP__][L] Mar21 (2021-04-20 DE 01761-21) 3695651</t>
  </si>
  <si>
    <t>[BP__][L] Mar21 (2021-04-20 DE 01761-21) 3695867</t>
  </si>
  <si>
    <t>[BP__][L] Mar21 (2021-04-20 DE 01761-21) 3695573</t>
  </si>
  <si>
    <t>[BP__][L] Mar21 (2021-04-20 DE 01761-21) 3695703</t>
  </si>
  <si>
    <t>[BP__][L] Mar21 (2021-04-20 DE 01761-21) 3695865</t>
  </si>
  <si>
    <t>[BP__][L] Mar21 (2021-04-20 DE 01761-21) 3695553</t>
  </si>
  <si>
    <t>[BP__][L] Mar21 (2021-04-20 DE 01761-21) 3695872</t>
  </si>
  <si>
    <t>[BP__][L] Mar21 (2021-04-20 DE 01761-21) 3695567</t>
  </si>
  <si>
    <t>[BP__][L] Mar21 (2021-04-20 DE 01761-21) 3695747</t>
  </si>
  <si>
    <t>[BP__][L] Mar21 (2021-04-20 DE 01761-21) 3695605</t>
  </si>
  <si>
    <t>[BP__][L] Mar21 (2021-04-20 DE 01761-21) 3695724</t>
  </si>
  <si>
    <t>[BP__][L] Mar21 (2021-04-20 DE 01761-21) 3695631</t>
  </si>
  <si>
    <t>[BP__][L] Mar21 (2021-04-20 DE 01761-21) 3695628</t>
  </si>
  <si>
    <t>[BP__][L] Mar21 (2021-04-20 DE 01761-21) 3695874</t>
  </si>
  <si>
    <t>[BP__][L] Mar21 (2021-04-20 DE 01761-21) 3695655</t>
  </si>
  <si>
    <t>Explicado por reliquidación SAESA (cuota 2)</t>
  </si>
  <si>
    <t>Provisión Dictamen 04-20 (saldo cuotas)</t>
  </si>
  <si>
    <t>Facturación a AES</t>
  </si>
  <si>
    <t>Se provisiona montos normales para los conceptos mensuales de peajes.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</si>
</sst>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_ * #,##0_ ;_ * \-#,##0_ ;_ * &quot;-&quot;_ ;_ @_ "/>
    <numFmt numFmtId="165" formatCode="_ * #,##0.00_ ;_ * \-#,##0.00_ ;_ * &quot;-&quot;??_ ;_ @_ "/>
    <numFmt numFmtId="166" formatCode="&quot;$&quot;\ #,##0;[Red]\-&quot;$&quot;\ #,##0"/>
    <numFmt numFmtId="167" formatCode="#,##0_ ;[Red]\-#,##0\ "/>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4">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sz val="11"/>
      <name val="Calibri"/>
      <family val="2"/>
    </font>
  </fonts>
  <fills count="72">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FF0000"/>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bottom style="medium">
        <color auto="1"/>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43" fontId="1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4" fontId="12" fillId="0" borderId="0" applyFont="0" applyFill="0" applyBorder="0" applyAlignment="0" applyProtection="0"/>
    <xf numFmtId="43" fontId="12" fillId="0" borderId="0" applyFont="0" applyFill="0" applyBorder="0" applyAlignment="0" applyProtection="0"/>
    <xf numFmtId="0" fontId="34"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3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8" fillId="0" borderId="0"/>
    <xf numFmtId="164" fontId="12" fillId="0" borderId="0" applyFont="0" applyFill="0" applyBorder="0" applyAlignment="0" applyProtection="0"/>
    <xf numFmtId="164"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43"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36">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6"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4" fontId="0" fillId="0" borderId="0" xfId="69" applyFont="1"/>
    <xf numFmtId="164" fontId="0" fillId="0" borderId="0" xfId="0" applyNumberFormat="1"/>
    <xf numFmtId="165"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4"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43"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4"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4" fontId="0" fillId="5" borderId="24" xfId="69" applyFont="1" applyFill="1" applyBorder="1" applyAlignment="1">
      <alignment horizontal="center"/>
    </xf>
    <xf numFmtId="164" fontId="0" fillId="0" borderId="24" xfId="69" applyFont="1" applyBorder="1" applyAlignment="1">
      <alignment horizontal="center"/>
    </xf>
    <xf numFmtId="164" fontId="0" fillId="0" borderId="25" xfId="69" applyFont="1"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4" fontId="0" fillId="5" borderId="15" xfId="69" applyFont="1" applyFill="1" applyBorder="1" applyAlignment="1">
      <alignment horizontal="center"/>
    </xf>
    <xf numFmtId="164" fontId="0" fillId="0" borderId="15" xfId="69" applyFont="1" applyBorder="1" applyAlignment="1">
      <alignment horizontal="center"/>
    </xf>
    <xf numFmtId="164"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4" fontId="0" fillId="5" borderId="29" xfId="69" applyFont="1" applyFill="1" applyBorder="1" applyAlignment="1">
      <alignment horizontal="center"/>
    </xf>
    <xf numFmtId="164" fontId="0" fillId="0" borderId="29" xfId="69" applyFont="1" applyBorder="1" applyAlignment="1">
      <alignment horizontal="center"/>
    </xf>
    <xf numFmtId="164" fontId="0" fillId="0" borderId="30" xfId="69" applyFont="1"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4"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4"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6"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5" fontId="0" fillId="0" borderId="0" xfId="69" applyNumberFormat="1" applyFont="1"/>
    <xf numFmtId="0" fontId="30" fillId="3" borderId="15" xfId="0" applyFont="1" applyFill="1" applyBorder="1"/>
    <xf numFmtId="164"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5"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4" fontId="0" fillId="0" borderId="15" xfId="0" applyNumberFormat="1" applyBorder="1" applyAlignment="1">
      <alignment horizontal="center"/>
    </xf>
    <xf numFmtId="0" fontId="42" fillId="0" borderId="0" xfId="0" applyFont="1"/>
    <xf numFmtId="164"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164" fontId="30" fillId="0" borderId="0" xfId="69" applyFont="1" applyFill="1" applyBorder="1"/>
    <xf numFmtId="0" fontId="30" fillId="0" borderId="0" xfId="0" applyFont="1" applyFill="1" applyBorder="1"/>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4" fontId="0" fillId="0" borderId="38" xfId="0" applyNumberFormat="1" applyBorder="1"/>
    <xf numFmtId="0" fontId="26" fillId="0" borderId="0" xfId="0" applyFont="1"/>
    <xf numFmtId="43"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4" fontId="0" fillId="0" borderId="24" xfId="69" applyFont="1" applyBorder="1" applyAlignment="1">
      <alignment horizontal="right" vertical="center"/>
    </xf>
    <xf numFmtId="175" fontId="0" fillId="0" borderId="25" xfId="69" applyNumberFormat="1" applyFont="1" applyBorder="1" applyAlignment="1">
      <alignment horizontal="right" vertical="center"/>
    </xf>
    <xf numFmtId="164" fontId="0" fillId="0" borderId="15" xfId="69" applyFont="1" applyBorder="1" applyAlignment="1">
      <alignment horizontal="right" vertical="center"/>
    </xf>
    <xf numFmtId="175" fontId="0" fillId="0" borderId="27" xfId="69" applyNumberFormat="1" applyFont="1" applyBorder="1" applyAlignment="1">
      <alignment horizontal="right" vertical="center"/>
    </xf>
    <xf numFmtId="164" fontId="0" fillId="0" borderId="27" xfId="69" applyNumberFormat="1" applyFont="1" applyBorder="1" applyAlignment="1">
      <alignment horizontal="right" vertical="center"/>
    </xf>
    <xf numFmtId="164" fontId="0" fillId="0" borderId="29" xfId="69" applyFont="1" applyBorder="1" applyAlignment="1">
      <alignment horizontal="right" vertical="center"/>
    </xf>
    <xf numFmtId="164"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4" fontId="36" fillId="0" borderId="31" xfId="69" applyFont="1" applyBorder="1" applyAlignment="1">
      <alignment horizontal="center" vertical="center"/>
    </xf>
    <xf numFmtId="164" fontId="36" fillId="0" borderId="55" xfId="69" applyFont="1" applyBorder="1" applyAlignment="1">
      <alignment horizontal="right" vertical="center"/>
    </xf>
    <xf numFmtId="164"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4" fontId="0" fillId="0" borderId="42" xfId="69" applyFont="1" applyBorder="1" applyAlignment="1">
      <alignment horizontal="right" vertical="center"/>
    </xf>
    <xf numFmtId="175" fontId="0" fillId="0" borderId="44" xfId="69" applyNumberFormat="1" applyFont="1" applyBorder="1" applyAlignment="1">
      <alignment horizontal="right" vertical="center"/>
    </xf>
    <xf numFmtId="3" fontId="0" fillId="3" borderId="0" xfId="0" applyNumberFormat="1" applyFill="1"/>
    <xf numFmtId="165" fontId="0" fillId="0" borderId="15" xfId="0" applyNumberFormat="1" applyFill="1" applyBorder="1" applyAlignment="1">
      <alignment horizontal="center" vertical="center"/>
    </xf>
    <xf numFmtId="165"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0" fontId="44" fillId="0" borderId="0" xfId="0" applyNumberFormat="1" applyFont="1" applyFill="1" applyBorder="1" applyAlignment="1" applyProtection="1"/>
    <xf numFmtId="49" fontId="44" fillId="0" borderId="0" xfId="0" applyNumberFormat="1" applyFont="1" applyFill="1" applyBorder="1" applyAlignment="1" applyProtection="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164" fontId="44" fillId="0" borderId="0" xfId="0" applyNumberFormat="1" applyFont="1" applyFill="1" applyBorder="1" applyAlignment="1" applyProtection="1"/>
    <xf numFmtId="172" fontId="44" fillId="0" borderId="0" xfId="0" applyNumberFormat="1" applyFont="1" applyFill="1" applyBorder="1" applyAlignment="1" applyProtection="1"/>
    <xf numFmtId="3" fontId="30" fillId="38" borderId="0" xfId="0" applyNumberFormat="1" applyFont="1" applyFill="1"/>
    <xf numFmtId="164" fontId="0" fillId="38" borderId="15" xfId="69" applyFont="1" applyFill="1" applyBorder="1"/>
    <xf numFmtId="164" fontId="24" fillId="70" borderId="15" xfId="69" applyFont="1" applyFill="1" applyBorder="1"/>
    <xf numFmtId="164"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167" fontId="30" fillId="0" borderId="0" xfId="0" applyNumberFormat="1" applyFont="1" applyFill="1" applyBorder="1"/>
    <xf numFmtId="3" fontId="0" fillId="46" borderId="0" xfId="0" applyNumberFormat="1" applyFill="1"/>
    <xf numFmtId="43" fontId="0" fillId="0" borderId="0" xfId="0" applyNumberFormat="1"/>
    <xf numFmtId="172" fontId="44" fillId="38" borderId="0" xfId="0" applyNumberFormat="1" applyFont="1" applyFill="1" applyBorder="1" applyAlignment="1" applyProtection="1"/>
    <xf numFmtId="164" fontId="44" fillId="38" borderId="0" xfId="0" applyNumberFormat="1" applyFont="1" applyFill="1" applyBorder="1" applyAlignment="1" applyProtection="1"/>
    <xf numFmtId="172" fontId="0" fillId="4" borderId="40" xfId="69" applyNumberFormat="1" applyFont="1" applyFill="1" applyBorder="1" applyAlignment="1">
      <alignment horizontal="center"/>
    </xf>
    <xf numFmtId="4" fontId="26" fillId="0" borderId="0" xfId="0" applyNumberFormat="1" applyFont="1" applyAlignment="1">
      <alignment wrapText="1"/>
    </xf>
    <xf numFmtId="172" fontId="0" fillId="38" borderId="22" xfId="69" applyNumberFormat="1" applyFont="1" applyFill="1" applyBorder="1" applyAlignment="1">
      <alignment horizontal="center"/>
    </xf>
    <xf numFmtId="172" fontId="0" fillId="38" borderId="0" xfId="69" applyNumberFormat="1" applyFont="1" applyFill="1" applyAlignment="1">
      <alignment horizontal="center"/>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64" fontId="30" fillId="38" borderId="15" xfId="69" applyFont="1" applyFill="1" applyBorder="1"/>
    <xf numFmtId="172" fontId="0" fillId="38" borderId="0" xfId="0" applyNumberFormat="1" applyFill="1"/>
    <xf numFmtId="43" fontId="0" fillId="38" borderId="0" xfId="74" applyFont="1" applyFill="1"/>
    <xf numFmtId="165" fontId="0" fillId="0" borderId="42" xfId="0" applyNumberFormat="1" applyBorder="1" applyAlignment="1">
      <alignment horizontal="center" vertical="center"/>
    </xf>
    <xf numFmtId="165" fontId="0" fillId="0" borderId="15" xfId="0" applyNumberFormat="1" applyBorder="1" applyAlignment="1">
      <alignment horizontal="center" vertical="center"/>
    </xf>
    <xf numFmtId="9" fontId="0" fillId="0" borderId="29" xfId="0" applyNumberFormat="1" applyBorder="1" applyAlignment="1">
      <alignment horizontal="center"/>
    </xf>
    <xf numFmtId="165" fontId="0" fillId="0" borderId="29" xfId="0" applyNumberFormat="1" applyBorder="1" applyAlignment="1">
      <alignment horizontal="center" vertical="center"/>
    </xf>
    <xf numFmtId="0" fontId="24" fillId="0" borderId="0" xfId="0" applyFont="1"/>
    <xf numFmtId="43" fontId="44" fillId="0" borderId="0" xfId="74" applyNumberFormat="1" applyFont="1" applyFill="1" applyBorder="1" applyAlignment="1" applyProtection="1"/>
    <xf numFmtId="164" fontId="72" fillId="0" borderId="0" xfId="0" applyNumberFormat="1" applyFont="1"/>
    <xf numFmtId="167" fontId="30" fillId="71" borderId="0" xfId="0" applyNumberFormat="1" applyFont="1" applyFill="1" applyBorder="1"/>
    <xf numFmtId="164" fontId="24" fillId="38" borderId="15" xfId="69" applyFont="1" applyFill="1" applyBorder="1"/>
    <xf numFmtId="164" fontId="0" fillId="38" borderId="0" xfId="69" applyFont="1" applyFill="1"/>
    <xf numFmtId="4" fontId="44" fillId="38" borderId="0" xfId="0" applyNumberFormat="1" applyFont="1" applyFill="1"/>
    <xf numFmtId="164" fontId="44" fillId="38" borderId="0" xfId="0" applyNumberFormat="1" applyFont="1" applyFill="1"/>
    <xf numFmtId="4" fontId="30" fillId="38" borderId="0" xfId="0" applyNumberFormat="1" applyFont="1" applyFill="1"/>
    <xf numFmtId="3" fontId="44" fillId="38" borderId="0" xfId="0" applyNumberFormat="1" applyFont="1" applyFill="1"/>
    <xf numFmtId="49" fontId="73" fillId="0" borderId="0" xfId="0" applyNumberFormat="1" applyFont="1" applyFill="1" applyBorder="1" applyAlignment="1" applyProtection="1"/>
    <xf numFmtId="0" fontId="73" fillId="0" borderId="0" xfId="0" applyNumberFormat="1" applyFont="1" applyFill="1" applyBorder="1" applyAlignment="1" applyProtection="1"/>
    <xf numFmtId="43" fontId="73" fillId="0" borderId="0" xfId="74" applyNumberFormat="1" applyFont="1" applyFill="1" applyBorder="1" applyAlignment="1" applyProtection="1"/>
    <xf numFmtId="164" fontId="73" fillId="0" borderId="0" xfId="0" applyNumberFormat="1" applyFont="1" applyFill="1" applyBorder="1" applyAlignment="1" applyProtection="1"/>
    <xf numFmtId="165" fontId="73" fillId="0" borderId="0" xfId="0" applyNumberFormat="1" applyFont="1" applyFill="1" applyBorder="1" applyAlignment="1" applyProtection="1"/>
    <xf numFmtId="172" fontId="73" fillId="0" borderId="0" xfId="0" applyNumberFormat="1" applyFont="1" applyFill="1" applyBorder="1" applyAlignment="1" applyProtection="1"/>
    <xf numFmtId="49" fontId="73" fillId="0" borderId="68" xfId="0" applyNumberFormat="1" applyFont="1" applyFill="1" applyBorder="1" applyAlignment="1" applyProtection="1"/>
    <xf numFmtId="0" fontId="73" fillId="0" borderId="68" xfId="0" applyNumberFormat="1" applyFont="1" applyFill="1" applyBorder="1" applyAlignment="1" applyProtection="1"/>
    <xf numFmtId="172" fontId="73" fillId="0" borderId="68" xfId="0" applyNumberFormat="1" applyFont="1" applyFill="1" applyBorder="1" applyAlignment="1" applyProtection="1"/>
    <xf numFmtId="164" fontId="73" fillId="0" borderId="68" xfId="0" applyNumberFormat="1" applyFont="1" applyFill="1" applyBorder="1" applyAlignment="1" applyProtection="1"/>
    <xf numFmtId="0" fontId="0" fillId="71" borderId="0" xfId="0" applyFill="1"/>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0" fillId="0" borderId="0" xfId="0"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zoomScale="80" zoomScaleNormal="80" workbookViewId="0">
      <selection activeCell="G10" sqref="G10"/>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340</v>
      </c>
      <c r="E1" s="231" t="s">
        <v>247</v>
      </c>
      <c r="F1" s="231" t="s">
        <v>248</v>
      </c>
      <c r="G1" s="72" t="s">
        <v>209</v>
      </c>
    </row>
    <row r="2" spans="1:13" ht="64.5" customHeight="1">
      <c r="A2" s="82" t="s">
        <v>242</v>
      </c>
      <c r="B2" s="83" t="s">
        <v>192</v>
      </c>
      <c r="C2" s="208" t="str">
        <f>"Retiro Dx: "&amp;TEXT('Detalle Provisión'!D35/'Detalle Provisión'!F35/1000,"#,#00.0")&amp;" ($/kW)"</f>
        <v>Retiro Dx: 5,462.7 ($/kW)</v>
      </c>
      <c r="D2" s="212" t="str">
        <f>"Retiro Dx: "&amp;TEXT('Detalle Provisión'!F35,"0.00")&amp;" MW"</f>
        <v>Retiro Dx: 59.29 MW</v>
      </c>
      <c r="E2" s="224">
        <f ca="1">'Provisión Mes'!D67</f>
        <v>323900000</v>
      </c>
      <c r="F2" s="225">
        <f ca="1">E2/'Detalle Provisión'!$A$21</f>
        <v>459373.98062658665</v>
      </c>
      <c r="G2" s="75" t="str">
        <f>"Ventas de potencia se provisionan de acuerdo con la facturación del mes anterior, la distribución de la asignación de energía de los contratos de suministro para el 2020 (particularmente ENEL no ha aumentado si asignación), correspondiente a "&amp;ROUND('Detalle Provisión'!F35,2)&amp;" MW a un precio aproximado de "&amp;ROUND('Detalle Provisión'!G35,2)&amp;" USD/MW-mes."</f>
        <v>Ventas de potencia se provisionan de acuerdo con la facturación del mes anterior, la distribución de la asignación de energía de los contratos de suministro para el 2020 (particularmente ENEL no ha aumentado si asignación), correspondiente a 59.29 MW a un precio aproximado de 7747.52 USD/MW-mes.</v>
      </c>
    </row>
    <row r="3" spans="1:13" s="71" customFormat="1" ht="46" customHeight="1">
      <c r="A3" s="84" t="s">
        <v>192</v>
      </c>
      <c r="B3" s="236"/>
      <c r="C3" s="310" t="str">
        <f>"Retiro Dx: "&amp;TEXT('Detalle Provisión'!E63,"#,#00.0")&amp;" ($/kW)
Cuel: "&amp;TEXT('Detalle Provisión'!E60,"#,#00.0")&amp;" ($/kW)
Sarco: "&amp;TEXT('Detalle Provisión'!E61,"#,#00.0")&amp;" ($/kW)
Aurora: "&amp;TEXT('Detalle Provisión'!E62,"#,#00.0")&amp;" ($/kW)"</f>
        <v>Retiro Dx: 6,119.5 ($/kW)
Cuel: 5,687.5 ($/kW)
Sarco: 6,301.5 ($/kW)
Aurora: 5,832.9 ($/kW)</v>
      </c>
      <c r="D3" s="312" t="str">
        <f>"Retiro Dx: "&amp;TEXT('Detalle Provisión'!C63,"0.00")&amp;" MW
Cuel: "&amp;TEXT('Detalle Provisión'!C60,"0.00")&amp;" MW
SARCO: "&amp;TEXT('Detalle Provisión'!C61,"0.00")&amp;" MW
AURORA: "&amp;TEXT('Detalle Provisión'!C62,"0.00")&amp;"MW"</f>
        <v>Retiro Dx: -61.36 MW
Cuel: 4.86 MW
SARCO: 24.70 MW
AURORA: 19.13MW</v>
      </c>
      <c r="E3" s="237"/>
      <c r="F3" s="238"/>
      <c r="G3" s="314" t="str">
        <f>"Compras de potencia se provisionan de acuerdocon los montos registrados en el balance del mes anterior, esto considera el tema de las observaciones en la distribución aplicada por el CEN,"&amp;"  y para las inyecciones el útimo cálculo de potencia de suficiencia. 
" &amp; "El precio equivalente es "&amp;TEXT('Detalle Provisión'!G33,"#.##0")&amp;" USD/MW-mes."</f>
        <v>Compras de potencia se provisionan de acuerdocon los montos registrados en el balance del mes anterior, esto considera el tema de las observaciones en la distribución aplicada por el CEN,  y para las inyecciones el útimo cálculo de potencia de suficiencia. 
El precio equivalente es 8.985 USD/MW-mes.</v>
      </c>
    </row>
    <row r="4" spans="1:13" ht="46" customHeight="1">
      <c r="A4" s="84" t="s">
        <v>193</v>
      </c>
      <c r="B4" s="69" t="s">
        <v>193</v>
      </c>
      <c r="C4" s="311"/>
      <c r="D4" s="313"/>
      <c r="E4" s="226">
        <f ca="1">'Provisión Mes'!D68</f>
        <v>-80200000</v>
      </c>
      <c r="F4" s="227">
        <f ca="1">E4/'Detalle Provisión'!$A$21</f>
        <v>-113744.34469358521</v>
      </c>
      <c r="G4" s="315"/>
    </row>
    <row r="5" spans="1:13" ht="130.5" customHeight="1">
      <c r="A5" s="84" t="s">
        <v>240</v>
      </c>
      <c r="B5" s="69" t="s">
        <v>187</v>
      </c>
      <c r="C5" s="310"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57.06 ($/kWh)
Aurora: 77.03 ($/kWh)
Sarco: 50.16 ($/kWh)
Retiro Dx: 63.95 ($/kWh)
Sobrecostos: -31.80 (M$)
Compensación P. E: 16.60 (M$)
Recaudación IT: 103.00 (M$)
Extraordinarios: 0.00 (M$)</v>
      </c>
      <c r="D5" s="312" t="str">
        <f>"Cuel: "&amp;TEXT('Detalle Provisión'!C3/1000000,"0.00")&amp;" GWh
Aurora: "&amp;TEXT('Detalle Provisión'!C4/1000000,"0.00")&amp;" GWh
Sarco: "&amp;TEXT('Detalle Provisión'!C5/1000000,"0.00")&amp;" GWh
Retiro Dx: "&amp;TEXT('Detalle Provisión'!B9,"0.0")&amp;" GWh"</f>
        <v>Cuel: 5.32 GWh
Aurora: 22.52 GWh
Sarco: 27.69 GWh
Retiro Dx: 41.2 GWh</v>
      </c>
      <c r="E5" s="226">
        <f ca="1">'Provisión Mes'!D69</f>
        <v>871800000</v>
      </c>
      <c r="F5" s="228">
        <f ca="1">E5/'Detalle Provisión'!$A$21</f>
        <v>1236437.9015444836</v>
      </c>
      <c r="G5" s="308"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f>
        <v>La inyección de CUEL, AURORA y SARCO corresponde a 55.53 GWh a un precio estimado de 87.53 USD/MWh.
Para abastecer los consumos de las Dx se estima un retiro de energía total de 41.17 GWh, valorizados a un precio estimado de 90.70 USD/MWh.</v>
      </c>
      <c r="I5" s="48"/>
      <c r="J5" s="48"/>
      <c r="K5" s="48"/>
    </row>
    <row r="6" spans="1:13" ht="66" customHeight="1">
      <c r="A6" s="84" t="s">
        <v>241</v>
      </c>
      <c r="B6" s="69" t="s">
        <v>188</v>
      </c>
      <c r="C6" s="311"/>
      <c r="D6" s="313"/>
      <c r="E6" s="226">
        <f ca="1">'Provisión Mes'!D70</f>
        <v>0</v>
      </c>
      <c r="F6" s="227">
        <f ca="1">E6/'Detalle Provisión'!$A$21</f>
        <v>0</v>
      </c>
      <c r="G6" s="309"/>
    </row>
    <row r="7" spans="1:13" ht="153" customHeight="1">
      <c r="A7" s="84" t="s">
        <v>243</v>
      </c>
      <c r="B7" s="69" t="s">
        <v>184</v>
      </c>
      <c r="C7" s="209"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54.36 ($/kWh)
Venta Energía PPA: 2270.00 (M$)
Venta Energía Reactiva PPA: 2.20 (M$)
Reliquidación PPA: 0.00 (M$)
AAT: 0.00 (M$)</v>
      </c>
      <c r="D7" s="214" t="str">
        <f>"Suministro Dx: "&amp;TEXT('Detalle Provisión'!B9,"0.00")&amp;" GWh"</f>
        <v>Suministro Dx: 41.17 GWh</v>
      </c>
      <c r="E7" s="226">
        <f ca="1">'Provisión Mes'!D71</f>
        <v>2740486361.6554041</v>
      </c>
      <c r="F7" s="227">
        <f ca="1">E7/'Detalle Provisión'!$A$21</f>
        <v>3886718.5205511409</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6T."&amp;IF('Detalle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"&amp;TEXT(Provision!M34,"0.00")&amp;" MMUSD. "</f>
        <v xml:space="preserve">Se estima un volumen de energía a suministrar a las Dx de 41.17 GWh de acuerdo a la curva de demanda anual. El precio equivalente del contrato en dólar del mes corresponde 77.10 USD/MWh. Sin embargo, el contrato se valoriza a un precio de contrato de 69.75 USD/MWh de acuerdo a la ultima actualización del decreto de precio de nudo 6T. No se provisionan pago producto de reliquidaciones con las Dx. Se ha provisionado el ingreso por la estabilización de precios (PEC) por 0.66 MMUSD. </v>
      </c>
      <c r="K7" s="48"/>
      <c r="M7" s="48"/>
    </row>
    <row r="8" spans="1:13" ht="24" customHeight="1">
      <c r="A8" s="84" t="s">
        <v>244</v>
      </c>
      <c r="B8" s="69" t="s">
        <v>189</v>
      </c>
      <c r="C8" s="210"/>
      <c r="D8" s="214"/>
      <c r="E8" s="226">
        <f ca="1">'Provisión Mes'!D72</f>
        <v>0</v>
      </c>
      <c r="F8" s="228">
        <f ca="1">E8/'Detalle Provisión'!$A$21</f>
        <v>0</v>
      </c>
      <c r="G8" s="76" t="s">
        <v>365</v>
      </c>
    </row>
    <row r="9" spans="1:13" ht="77.25" customHeight="1">
      <c r="A9" s="84" t="s">
        <v>190</v>
      </c>
      <c r="B9" s="69" t="s">
        <v>190</v>
      </c>
      <c r="C9" s="209" t="str">
        <f>"CUD: "&amp;TEXT(Provision!I8/1000000,"0.00")&amp;" (M$)
ITP: "&amp;TEXT('Detalle Provisión'!D45/1000000,"0.00")&amp;" (M$)
ITE: "&amp;TEXT('Detalle Provisión'!D31/1000000,"0.00")&amp;" (M$)
PEAJE: "&amp;TEXT('Detalle Provisión'!D40/1000000,"0.00")&amp;" (M$)
Reliquidación :"&amp;TEXT(Provision!I14/1000000,"0.00")&amp;" (M$)"</f>
        <v>CUD: 0.00 (M$)
ITP: -0.70 (M$)
ITE: -103.00 (M$)
PEAJE: 0.00 (M$)
Reliquidación :0.00 (M$)</v>
      </c>
      <c r="D9" s="214"/>
      <c r="E9" s="226">
        <f ca="1">'Provisión Mes'!D73</f>
        <v>-71700000</v>
      </c>
      <c r="F9" s="227">
        <f ca="1">E9/'Detalle Provisión'!$A$21</f>
        <v>-101689.14606645959</v>
      </c>
      <c r="G9" s="76" t="s">
        <v>1170</v>
      </c>
      <c r="J9" s="87"/>
      <c r="K9" s="49"/>
      <c r="L9" s="48"/>
    </row>
    <row r="10" spans="1:13" ht="36" customHeight="1">
      <c r="A10" s="84" t="s">
        <v>54</v>
      </c>
      <c r="B10" s="69" t="s">
        <v>191</v>
      </c>
      <c r="C10" s="210"/>
      <c r="D10" s="214"/>
      <c r="E10" s="226">
        <f ca="1">'Provisión Mes'!D74</f>
        <v>-83000000</v>
      </c>
      <c r="F10" s="227">
        <f ca="1">E10/'Detalle Provisión'!$A$21</f>
        <v>-117715.46894722659</v>
      </c>
      <c r="G10" s="76" t="s">
        <v>366</v>
      </c>
      <c r="J10" s="87"/>
      <c r="L10" s="48"/>
    </row>
    <row r="11" spans="1:13" ht="48">
      <c r="A11" s="84" t="s">
        <v>234</v>
      </c>
      <c r="B11" s="69" t="s">
        <v>234</v>
      </c>
      <c r="C11" s="209" t="str">
        <f>"Cuel: "&amp;TEXT('Detalle Provisión'!J41,"0.00")&amp;" ($/kWh)
Aurora: "&amp;TEXT('Detalle Provisión'!J42,"0.00")&amp;" ($/kWh)
Sarco: "&amp;TEXT('Detalle Provisión'!J43,"0.00")&amp;" ($/kWh)"</f>
        <v>Cuel: 51.47 ($/kWh)
Aurora: 51.47 ($/kWh)
Sarco: 43.01 ($/kWh)</v>
      </c>
      <c r="D11" s="213" t="str">
        <f>"Cuel: "&amp;TEXT('Detalle Provisión'!C3/1000000,"0.00")&amp;" GWh 
Aurora: "&amp;TEXT('Detalle Provisión'!C4/1000000,"0.00")&amp;" GWh
Sarco: "&amp;TEXT('Detalle Provisión'!C5/1000000,"0.00")&amp;" GWh"</f>
        <v>Cuel: 5.32 GWh 
Aurora: 22.52 GWh
Sarco: 27.69 GWh</v>
      </c>
      <c r="E11" s="226">
        <f ca="1">'Provisión Mes'!D75</f>
        <v>-2624050734.4878559</v>
      </c>
      <c r="F11" s="227">
        <f ca="1">E11/'Detalle Provisión'!$A$21</f>
        <v>-3721582.6837536427</v>
      </c>
      <c r="G11" s="76" t="s">
        <v>386</v>
      </c>
      <c r="J11" s="48"/>
      <c r="L11" s="49"/>
    </row>
    <row r="12" spans="1:13" ht="26.5" customHeight="1" thickBot="1">
      <c r="A12" s="85" t="s">
        <v>233</v>
      </c>
      <c r="B12" s="86" t="s">
        <v>233</v>
      </c>
      <c r="C12" s="211"/>
      <c r="D12" s="215"/>
      <c r="E12" s="229">
        <f ca="1">'Provisión Mes'!D76</f>
        <v>39000000</v>
      </c>
      <c r="F12" s="230">
        <f ca="1">E12/'Detalle Provisión'!$A$21</f>
        <v>55312.08781857635</v>
      </c>
      <c r="G12" s="77" t="s">
        <v>416</v>
      </c>
    </row>
    <row r="13" spans="1:13" ht="33.75" customHeight="1" thickBot="1">
      <c r="A13" s="71"/>
      <c r="B13" s="71"/>
      <c r="C13" s="71"/>
      <c r="D13" s="232" t="s">
        <v>104</v>
      </c>
      <c r="E13" s="233">
        <f ca="1">+SUM(E2:E12)</f>
        <v>1116235627.1675482</v>
      </c>
      <c r="F13" s="234">
        <f ca="1">+SUM(F2:F12)</f>
        <v>1583110.8470798729</v>
      </c>
      <c r="G13" s="73"/>
    </row>
    <row r="15" spans="1:13" ht="33.75" customHeight="1">
      <c r="C15" s="48"/>
      <c r="D15" s="49"/>
      <c r="F15" s="130">
        <f ca="1">F13-F11</f>
        <v>5304693.5308335153</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6">
    <mergeCell ref="G5:G6"/>
    <mergeCell ref="C5:C6"/>
    <mergeCell ref="D5:D6"/>
    <mergeCell ref="C3:C4"/>
    <mergeCell ref="D3:D4"/>
    <mergeCell ref="G3:G4"/>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workbookViewId="0">
      <selection activeCell="D9" sqref="D9"/>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6" t="str">
        <f>UPPER(TEXT(Desviación!J1,"MMMM-AAAA"))</f>
        <v>ABRIL-JUEVES</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45421679</v>
      </c>
      <c r="L8" s="4">
        <f t="shared" si="0"/>
        <v>-45421679</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0</v>
      </c>
      <c r="H9" t="str">
        <f ca="1">OFFSET(Conceptos!$C$1,MATCH(I9,Conceptos!$A:$A,0)-1,0)</f>
        <v>Peajes</v>
      </c>
      <c r="I9" t="s">
        <v>128</v>
      </c>
      <c r="J9" s="4">
        <f>SUMIF(Desviación!$A:$A,'Provisión Mes'!$I9,Desviación!$J:$J)</f>
        <v>4385448</v>
      </c>
      <c r="K9" s="4">
        <f>ABS(SUMIF(Desviación!$A:$A,'Provisión Mes'!$I9,Desviación!$M:$M))</f>
        <v>4385448</v>
      </c>
      <c r="L9" s="4">
        <f t="shared" si="0"/>
        <v>0</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40608167</v>
      </c>
      <c r="K10" s="4">
        <f>ABS(SUMIF(Desviación!$A:$A,'Provisión Mes'!$I10,Desviación!$M:$M))</f>
        <v>40608167</v>
      </c>
      <c r="L10" s="4">
        <f t="shared" si="0"/>
        <v>0</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32000000</v>
      </c>
      <c r="H13" t="str">
        <f ca="1">OFFSET(Conceptos!$C$1,MATCH(I13,Conceptos!$A:$A,0)-1,0)</f>
        <v>Peajes</v>
      </c>
      <c r="I13" t="s">
        <v>132</v>
      </c>
      <c r="J13" s="4">
        <f>SUMIF(Desviación!$A:$A,'Provisión Mes'!$I13,Desviación!$J:$J)</f>
        <v>3186556</v>
      </c>
      <c r="K13" s="4">
        <f>ABS(SUMIF(Desviación!$A:$A,'Provisión Mes'!$I13,Desviación!$M:$M))</f>
        <v>3186556</v>
      </c>
      <c r="L13" s="4">
        <f t="shared" si="0"/>
        <v>0</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0</v>
      </c>
      <c r="L17" s="4">
        <f t="shared" si="0"/>
        <v>0</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871800000</v>
      </c>
      <c r="H21" t="str">
        <f ca="1">OFFSET(Conceptos!$C$1,MATCH(I21,Conceptos!$A:$A,0)-1,0)</f>
        <v>Balance Mercado Spot - Ventas</v>
      </c>
      <c r="I21" t="s">
        <v>140</v>
      </c>
      <c r="J21" s="4">
        <f>SUMIF(Desviación!$A:$A,'Provisión Mes'!$I21,Desviación!$J:$J)</f>
        <v>1653674374</v>
      </c>
      <c r="K21" s="4">
        <f>ABS(SUMIF(Desviación!$A:$A,'Provisión Mes'!$I21,Desviación!$M:$M))</f>
        <v>1747673215</v>
      </c>
      <c r="L21" s="4">
        <f t="shared" si="0"/>
        <v>-93998841</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323900000</v>
      </c>
      <c r="H22" t="str">
        <f ca="1">OFFSET(Conceptos!$C$1,MATCH(I22,Conceptos!$A:$A,0)-1,0)</f>
        <v>Balance de Potencia - Ventas</v>
      </c>
      <c r="I22" t="s">
        <v>141</v>
      </c>
      <c r="J22" s="4">
        <f>SUMIF(Desviación!$A:$A,'Provisión Mes'!$I22,Desviación!$J:$J)</f>
        <v>323847224.56578839</v>
      </c>
      <c r="K22" s="4">
        <f>ABS(SUMIF(Desviación!$A:$A,'Provisión Mes'!$I22,Desviación!$M:$M))</f>
        <v>323847224</v>
      </c>
      <c r="L22" s="4">
        <f t="shared" si="0"/>
        <v>0.5657883882522583</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2270000000</v>
      </c>
      <c r="H26" t="str">
        <f ca="1">OFFSET(Conceptos!$C$1,MATCH(I26,Conceptos!$A:$A,0)-1,0)</f>
        <v>Ventas PPA Energía</v>
      </c>
      <c r="I26" t="s">
        <v>145</v>
      </c>
      <c r="J26" s="4">
        <f>SUMIF(Desviación!$A:$A,'Provisión Mes'!$I26,Desviación!$J:$J)</f>
        <v>2135584833.7810102</v>
      </c>
      <c r="K26" s="4">
        <f>ABS(SUMIF(Desviación!$A:$A,'Provisión Mes'!$I26,Desviación!$M:$M))</f>
        <v>2135767989</v>
      </c>
      <c r="L26" s="4">
        <f t="shared" si="0"/>
        <v>-183155.21898984909</v>
      </c>
      <c r="M26" s="44">
        <f t="shared" si="1"/>
        <v>0</v>
      </c>
    </row>
    <row r="27" spans="2:24">
      <c r="B27" t="str">
        <f ca="1">OFFSET(Conceptos!$C$1,MATCH(C27,Conceptos!$A:$A,0)-1,0)</f>
        <v>Ventas PPA Energía</v>
      </c>
      <c r="C27" t="s">
        <v>146</v>
      </c>
      <c r="D27" s="4">
        <f>SUMIF(Provision!$A:$A,'Provisión Mes'!$C27,Provision!$I:$I)</f>
        <v>468286361.65540385</v>
      </c>
      <c r="E27" t="s">
        <v>391</v>
      </c>
      <c r="F27" s="70">
        <f>+D27/734.62</f>
        <v>637453.8695589609</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2200000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-80200000</v>
      </c>
      <c r="H32" t="str">
        <f ca="1">OFFSET(Conceptos!$C$1,MATCH(I32,Conceptos!$B:$B,0)-1,0)</f>
        <v>Balance de Potencia - Compras</v>
      </c>
      <c r="I32" t="s">
        <v>151</v>
      </c>
      <c r="J32" s="4">
        <f>SUMIF(Desviación!$A:$A,'Provisión Mes'!$I32,Desviación!$J:$J)</f>
        <v>-80244924</v>
      </c>
      <c r="K32" s="4">
        <f>-SUMIF(Desviación!$A:$A,'Provisión Mes'!$I32,Desviación!$M:$M)</f>
        <v>-80356058</v>
      </c>
      <c r="L32" s="4">
        <f t="shared" si="0"/>
        <v>111134</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-103700000</v>
      </c>
      <c r="H37" t="str">
        <f ca="1">OFFSET(Conceptos!$C$1,MATCH(I37,Conceptos!$B:$B,0)-1,0)</f>
        <v>Peajes</v>
      </c>
      <c r="I37" t="s">
        <v>156</v>
      </c>
      <c r="J37" s="4">
        <f>SUMIF(Desviación!$A:$A,'Provisión Mes'!$I37,Desviación!$J:$J)</f>
        <v>-103171382</v>
      </c>
      <c r="K37" s="4">
        <f>-SUMIF(Desviación!$A:$A,'Provisión Mes'!$I37,Desviación!$M:$M)</f>
        <v>-108245523</v>
      </c>
      <c r="L37" s="4">
        <f t="shared" si="0"/>
        <v>5074141</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-17828136</v>
      </c>
      <c r="K38" s="4">
        <f>-SUMIF(Desviación!$A:$A,'Provisión Mes'!$I38,Desviación!$M:$M)</f>
        <v>-17828136</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5" customFormat="1">
      <c r="B43" s="245" t="str">
        <f ca="1">OFFSET(Conceptos!$C$1,MATCH(C43,Conceptos!$B:$B,0)-1,0)</f>
        <v>Servicio Complementarios</v>
      </c>
      <c r="C43" s="245" t="s">
        <v>364</v>
      </c>
      <c r="D43" s="246">
        <f>SUMIF(Provision!$A:$A,'Provisión Mes'!$C43,Provision!$I:$I)</f>
        <v>-83000000</v>
      </c>
      <c r="J43" s="246"/>
      <c r="K43" s="246"/>
      <c r="L43" s="246"/>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-2624050734.4878559</v>
      </c>
      <c r="E58" s="197">
        <f>'Detalle Provisión'!D41</f>
        <v>-273909773.34646809</v>
      </c>
      <c r="F58" s="197">
        <f>'Detalle Provisión'!D42</f>
        <v>-1159283749.3857987</v>
      </c>
      <c r="G58" s="197">
        <f>'Detalle Provisión'!D43</f>
        <v>-1190857211.7555888</v>
      </c>
      <c r="H58" s="55" t="str">
        <f ca="1">OFFSET(Conceptos!$C$1,MATCH(I58,Conceptos!$B:$B,0)-1,0)</f>
        <v>Costo Intercompañía</v>
      </c>
      <c r="I58" t="s">
        <v>176</v>
      </c>
      <c r="J58" s="4">
        <f>SUMIF(Desviación!$A:$A,'Provisión Mes'!$I58,Desviación!$J:$J)</f>
        <v>0</v>
      </c>
      <c r="K58" s="4">
        <f>-SUMIF(Desviación!$A:$A,'Provisión Mes'!$I58,Desviación!$M:$M)</f>
        <v>-2786071702</v>
      </c>
      <c r="L58" s="4">
        <f t="shared" si="0"/>
        <v>2786071702</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525564329</v>
      </c>
      <c r="K62" s="4">
        <f>-SUMIF(Desviación!$A:$A,'Provisión Mes'!$I62,Desviación!$M:$M)</f>
        <v>0</v>
      </c>
      <c r="L62" s="4">
        <f>J62-K62</f>
        <v>525564329</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1116235627.1675482</v>
      </c>
    </row>
    <row r="65" spans="1:16">
      <c r="B65" s="25"/>
      <c r="C65" s="25"/>
      <c r="D65" s="32"/>
      <c r="E65" s="25"/>
      <c r="F65" s="25"/>
      <c r="G65" s="25"/>
      <c r="H65" s="25"/>
    </row>
    <row r="66" spans="1:16">
      <c r="B66" s="17" t="s">
        <v>207</v>
      </c>
      <c r="C66" s="17" t="s">
        <v>208</v>
      </c>
      <c r="D66" s="26" t="s">
        <v>107</v>
      </c>
      <c r="E66" s="317" t="s">
        <v>209</v>
      </c>
      <c r="F66" s="317"/>
      <c r="G66" s="317"/>
      <c r="H66" s="317"/>
    </row>
    <row r="67" spans="1:16" ht="42" customHeight="1">
      <c r="A67" t="s">
        <v>228</v>
      </c>
      <c r="B67" s="35" t="s">
        <v>192</v>
      </c>
      <c r="C67" s="35"/>
      <c r="D67" s="36">
        <f ca="1">SUMIF($B$4:$B$63,B67,$D$4:$D$63)</f>
        <v>323900000</v>
      </c>
      <c r="E67" s="318"/>
      <c r="F67" s="318"/>
      <c r="G67" s="318"/>
      <c r="H67" s="318"/>
      <c r="I67" s="48"/>
      <c r="K67" s="48"/>
    </row>
    <row r="68" spans="1:16" ht="28.5" customHeight="1">
      <c r="A68" t="s">
        <v>228</v>
      </c>
      <c r="B68" s="35" t="s">
        <v>193</v>
      </c>
      <c r="C68" s="35"/>
      <c r="D68" s="36">
        <f t="shared" ref="D68:D76" ca="1" si="4">SUMIF($B$4:$B$63,B68,$D$4:$D$63)</f>
        <v>-80200000</v>
      </c>
      <c r="E68" s="319"/>
      <c r="F68" s="319"/>
      <c r="G68" s="319"/>
      <c r="H68" s="319"/>
      <c r="K68" s="48"/>
      <c r="M68" s="48"/>
      <c r="P68" s="46"/>
    </row>
    <row r="69" spans="1:16" ht="46.5" customHeight="1">
      <c r="B69" s="35" t="s">
        <v>187</v>
      </c>
      <c r="C69" s="35"/>
      <c r="D69" s="36">
        <f t="shared" ca="1" si="4"/>
        <v>871800000</v>
      </c>
      <c r="E69" s="319"/>
      <c r="F69" s="319"/>
      <c r="G69" s="319"/>
      <c r="H69" s="319"/>
      <c r="K69" s="51"/>
      <c r="L69" s="48"/>
      <c r="N69" s="48"/>
    </row>
    <row r="70" spans="1:16" ht="46.5" customHeight="1">
      <c r="B70" s="35" t="s">
        <v>188</v>
      </c>
      <c r="C70" s="35"/>
      <c r="D70" s="36">
        <f t="shared" ca="1" si="4"/>
        <v>0</v>
      </c>
      <c r="E70" s="319"/>
      <c r="F70" s="319"/>
      <c r="G70" s="319"/>
      <c r="H70" s="319"/>
      <c r="K70" s="48"/>
      <c r="N70" s="48"/>
    </row>
    <row r="71" spans="1:16" ht="77.25" customHeight="1">
      <c r="B71" s="35" t="s">
        <v>184</v>
      </c>
      <c r="C71" s="35"/>
      <c r="D71" s="36">
        <f t="shared" ca="1" si="4"/>
        <v>2740486361.6554041</v>
      </c>
      <c r="E71" s="319"/>
      <c r="F71" s="319"/>
      <c r="G71" s="319"/>
      <c r="H71" s="319"/>
      <c r="K71" s="48"/>
      <c r="L71" s="48"/>
      <c r="N71" s="48"/>
    </row>
    <row r="72" spans="1:16" ht="27.75" customHeight="1">
      <c r="B72" s="35" t="s">
        <v>189</v>
      </c>
      <c r="C72" s="35"/>
      <c r="D72" s="36">
        <f t="shared" ca="1" si="4"/>
        <v>0</v>
      </c>
      <c r="E72" s="319"/>
      <c r="F72" s="319"/>
      <c r="G72" s="319"/>
      <c r="H72" s="319"/>
      <c r="L72" s="48"/>
      <c r="M72" s="48"/>
      <c r="N72" s="48"/>
    </row>
    <row r="73" spans="1:16" ht="29.25" customHeight="1">
      <c r="B73" s="35" t="s">
        <v>190</v>
      </c>
      <c r="C73" s="35"/>
      <c r="D73" s="36">
        <f t="shared" ca="1" si="4"/>
        <v>-71700000</v>
      </c>
      <c r="E73" s="319"/>
      <c r="F73" s="319"/>
      <c r="G73" s="319"/>
      <c r="H73" s="319"/>
      <c r="N73" s="50"/>
    </row>
    <row r="74" spans="1:16">
      <c r="B74" s="35" t="s">
        <v>191</v>
      </c>
      <c r="C74" s="35"/>
      <c r="D74" s="36">
        <f t="shared" ca="1" si="4"/>
        <v>-83000000</v>
      </c>
      <c r="E74" s="319"/>
      <c r="F74" s="319"/>
      <c r="G74" s="319"/>
      <c r="H74" s="319"/>
    </row>
    <row r="75" spans="1:16">
      <c r="B75" s="35" t="s">
        <v>234</v>
      </c>
      <c r="C75" s="35"/>
      <c r="D75" s="36">
        <f t="shared" ca="1" si="4"/>
        <v>-2624050734.4878559</v>
      </c>
      <c r="E75" s="319"/>
      <c r="F75" s="319"/>
      <c r="G75" s="319"/>
      <c r="H75" s="319"/>
    </row>
    <row r="76" spans="1:16">
      <c r="B76" s="37" t="s">
        <v>233</v>
      </c>
      <c r="C76" s="37"/>
      <c r="D76" s="38">
        <f t="shared" ca="1" si="4"/>
        <v>39000000</v>
      </c>
      <c r="E76" s="320"/>
      <c r="F76" s="320"/>
      <c r="G76" s="320"/>
      <c r="H76" s="320"/>
    </row>
    <row r="77" spans="1:16">
      <c r="B77" s="17" t="s">
        <v>104</v>
      </c>
      <c r="C77" s="17"/>
      <c r="D77" s="26">
        <f ca="1">SUM(D67:D76)</f>
        <v>1116235627.1675482</v>
      </c>
      <c r="E77" s="25"/>
      <c r="F77" s="25"/>
      <c r="G77" s="25"/>
      <c r="H77" s="25"/>
    </row>
    <row r="80" spans="1:16">
      <c r="B80" s="17" t="s">
        <v>207</v>
      </c>
      <c r="C80" s="17" t="s">
        <v>211</v>
      </c>
      <c r="D80" s="26" t="s">
        <v>213</v>
      </c>
      <c r="E80" s="40" t="s">
        <v>216</v>
      </c>
      <c r="F80" s="317" t="s">
        <v>209</v>
      </c>
      <c r="G80" s="317"/>
      <c r="H80" s="317"/>
      <c r="I80" s="317"/>
    </row>
    <row r="81" spans="2:9">
      <c r="B81" s="35" t="s">
        <v>192</v>
      </c>
      <c r="C81" s="36">
        <f t="shared" ref="C81:C90" ca="1" si="5">SUMIF($H$4:$H$62,$B81,$K$4:$K$62)</f>
        <v>323847224</v>
      </c>
      <c r="D81" s="36">
        <f t="shared" ref="D81:D90" ca="1" si="6">SUMIF($H$4:$H$62,$B81,$L$4:$L$62)</f>
        <v>0.5657883882522583</v>
      </c>
      <c r="E81" s="41">
        <f t="shared" ref="E81:E90" ca="1" si="7">SUMIF($H$4:$H$62,$B81,$M$4:$M$62)</f>
        <v>0</v>
      </c>
      <c r="F81" s="316"/>
      <c r="G81" s="316"/>
      <c r="H81" s="316"/>
      <c r="I81" s="316"/>
    </row>
    <row r="82" spans="2:9">
      <c r="B82" s="35" t="s">
        <v>193</v>
      </c>
      <c r="C82" s="36">
        <f t="shared" ca="1" si="5"/>
        <v>-80356058</v>
      </c>
      <c r="D82" s="36">
        <f t="shared" ca="1" si="6"/>
        <v>111134</v>
      </c>
      <c r="E82" s="41">
        <f t="shared" ca="1" si="7"/>
        <v>-12483407.182139099</v>
      </c>
      <c r="F82" s="316"/>
      <c r="G82" s="316"/>
      <c r="H82" s="316"/>
      <c r="I82" s="316"/>
    </row>
    <row r="83" spans="2:9">
      <c r="B83" s="35" t="s">
        <v>187</v>
      </c>
      <c r="C83" s="36">
        <f t="shared" ca="1" si="5"/>
        <v>1793094894</v>
      </c>
      <c r="D83" s="36">
        <f t="shared" ca="1" si="6"/>
        <v>-139420520</v>
      </c>
      <c r="E83" s="41">
        <f t="shared" ca="1" si="7"/>
        <v>0</v>
      </c>
      <c r="F83" s="316"/>
      <c r="G83" s="316"/>
      <c r="H83" s="316"/>
      <c r="I83" s="316"/>
    </row>
    <row r="84" spans="2:9">
      <c r="B84" s="35" t="s">
        <v>188</v>
      </c>
      <c r="C84" s="36">
        <f t="shared" ca="1" si="5"/>
        <v>0</v>
      </c>
      <c r="D84" s="36">
        <f t="shared" ca="1" si="6"/>
        <v>0</v>
      </c>
      <c r="E84" s="41">
        <f t="shared" ca="1" si="7"/>
        <v>-4707086.0034359917</v>
      </c>
      <c r="F84" s="316"/>
      <c r="G84" s="316"/>
      <c r="H84" s="316"/>
      <c r="I84" s="316"/>
    </row>
    <row r="85" spans="2:9">
      <c r="B85" s="35" t="s">
        <v>184</v>
      </c>
      <c r="C85" s="36">
        <f t="shared" ca="1" si="5"/>
        <v>2135767989</v>
      </c>
      <c r="D85" s="36">
        <f t="shared" ca="1" si="6"/>
        <v>-183155.21898984909</v>
      </c>
      <c r="E85" s="41">
        <f t="shared" ca="1" si="7"/>
        <v>0</v>
      </c>
      <c r="F85" s="316"/>
      <c r="G85" s="316"/>
      <c r="H85" s="316"/>
      <c r="I85" s="316"/>
    </row>
    <row r="86" spans="2:9">
      <c r="B86" s="35" t="s">
        <v>189</v>
      </c>
      <c r="C86" s="36">
        <f t="shared" ca="1" si="5"/>
        <v>0</v>
      </c>
      <c r="D86" s="36">
        <f t="shared" ca="1" si="6"/>
        <v>0</v>
      </c>
      <c r="E86" s="41">
        <f t="shared" ca="1" si="7"/>
        <v>0</v>
      </c>
      <c r="F86" s="316"/>
      <c r="G86" s="316"/>
      <c r="H86" s="316"/>
      <c r="I86" s="316"/>
    </row>
    <row r="87" spans="2:9">
      <c r="B87" s="35" t="s">
        <v>190</v>
      </c>
      <c r="C87" s="36">
        <f t="shared" ca="1" si="5"/>
        <v>-77893488</v>
      </c>
      <c r="D87" s="36">
        <f ca="1">SUMIF($H$4:$H$62,$B87,$L$4:$L$62)</f>
        <v>5074141</v>
      </c>
      <c r="E87" s="41">
        <f ca="1">SUMIF($H$4:$H$62,$B87,$M$4:$M$62)</f>
        <v>-20712228.791752003</v>
      </c>
      <c r="F87" s="316"/>
      <c r="G87" s="316"/>
      <c r="H87" s="316"/>
      <c r="I87" s="316"/>
    </row>
    <row r="88" spans="2:9">
      <c r="B88" s="35" t="s">
        <v>191</v>
      </c>
      <c r="C88" s="36">
        <f t="shared" ca="1" si="5"/>
        <v>0</v>
      </c>
      <c r="D88" s="36">
        <f t="shared" ca="1" si="6"/>
        <v>0</v>
      </c>
      <c r="E88" s="41">
        <f t="shared" ca="1" si="7"/>
        <v>-227653.13144800067</v>
      </c>
      <c r="F88" s="316"/>
      <c r="G88" s="316"/>
      <c r="H88" s="316"/>
      <c r="I88" s="316"/>
    </row>
    <row r="89" spans="2:9">
      <c r="B89" s="35" t="s">
        <v>234</v>
      </c>
      <c r="C89" s="36">
        <f t="shared" ca="1" si="5"/>
        <v>-2786071702</v>
      </c>
      <c r="D89" s="36">
        <f t="shared" ca="1" si="6"/>
        <v>2786071702</v>
      </c>
      <c r="E89" s="41">
        <f t="shared" ca="1" si="7"/>
        <v>0</v>
      </c>
      <c r="F89" s="316"/>
      <c r="G89" s="316"/>
      <c r="H89" s="316"/>
      <c r="I89" s="316"/>
    </row>
    <row r="90" spans="2:9">
      <c r="B90" s="37" t="s">
        <v>233</v>
      </c>
      <c r="C90" s="38">
        <f t="shared" ca="1" si="5"/>
        <v>0</v>
      </c>
      <c r="D90" s="38">
        <f t="shared" ca="1" si="6"/>
        <v>525564329</v>
      </c>
      <c r="E90" s="42">
        <f t="shared" ca="1" si="7"/>
        <v>0</v>
      </c>
      <c r="F90" s="53"/>
      <c r="G90" s="53"/>
      <c r="H90" s="53"/>
      <c r="I90" s="53"/>
    </row>
    <row r="91" spans="2:9">
      <c r="B91" s="17" t="s">
        <v>104</v>
      </c>
      <c r="C91" s="26">
        <f ca="1">SUM(C81:C90)</f>
        <v>1308388859</v>
      </c>
      <c r="D91" s="26">
        <f ca="1">SUM(D81:D90)</f>
        <v>3177217631.3467984</v>
      </c>
      <c r="E91" s="40">
        <f ca="1">SUM(E81:E90)</f>
        <v>-38130375.108775094</v>
      </c>
      <c r="F91" s="25"/>
      <c r="G91" s="25"/>
      <c r="H91" s="25"/>
      <c r="I91" s="25"/>
    </row>
  </sheetData>
  <autoFilter ref="B3:D64" xr:uid="{00000000-0009-0000-0000-000001000000}"/>
  <mergeCells count="20">
    <mergeCell ref="E76:H76"/>
    <mergeCell ref="E72:H72"/>
    <mergeCell ref="E73:H73"/>
    <mergeCell ref="E74:H74"/>
    <mergeCell ref="E75:H75"/>
    <mergeCell ref="E66:H66"/>
    <mergeCell ref="E67:H67"/>
    <mergeCell ref="E68:H68"/>
    <mergeCell ref="E71:H71"/>
    <mergeCell ref="E69:H70"/>
    <mergeCell ref="F80:I80"/>
    <mergeCell ref="F81:I81"/>
    <mergeCell ref="F82:I82"/>
    <mergeCell ref="F83:I83"/>
    <mergeCell ref="F84:I84"/>
    <mergeCell ref="F85:I85"/>
    <mergeCell ref="F86:I86"/>
    <mergeCell ref="F87:I87"/>
    <mergeCell ref="F88:I88"/>
    <mergeCell ref="F89:I89"/>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topLeftCell="E1" workbookViewId="0">
      <selection activeCell="L19" sqref="L19"/>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44317</v>
      </c>
    </row>
    <row r="4" spans="1:12">
      <c r="A4" s="25"/>
      <c r="B4" s="25"/>
      <c r="C4" s="191"/>
      <c r="D4" s="191"/>
      <c r="E4" s="321" t="s">
        <v>0</v>
      </c>
      <c r="F4" s="321"/>
      <c r="G4" s="321"/>
      <c r="H4" s="188"/>
      <c r="I4" s="25"/>
      <c r="J4" s="25"/>
    </row>
    <row r="5" spans="1:12" ht="16">
      <c r="A5" s="25"/>
      <c r="B5" s="188" t="s">
        <v>105</v>
      </c>
      <c r="C5" s="188" t="s">
        <v>2</v>
      </c>
      <c r="D5" s="188" t="s">
        <v>3</v>
      </c>
      <c r="E5" s="188" t="s">
        <v>4</v>
      </c>
      <c r="F5" s="188" t="s">
        <v>5</v>
      </c>
      <c r="G5" s="188" t="s">
        <v>6</v>
      </c>
      <c r="H5" s="188"/>
      <c r="I5" s="188"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f>MAX(0,'Detalle Provisión'!D31)</f>
        <v>0</v>
      </c>
      <c r="J12" s="61"/>
    </row>
    <row r="13" spans="1:12" s="71" customFormat="1">
      <c r="A13" s="71" t="str">
        <f t="shared" si="0"/>
        <v>4-1-00601_90-70</v>
      </c>
      <c r="B13" s="3" t="s">
        <v>106</v>
      </c>
      <c r="C13" s="3"/>
      <c r="D13" s="3" t="s">
        <v>221</v>
      </c>
      <c r="E13" s="3" t="s">
        <v>31</v>
      </c>
      <c r="F13" s="52" t="s">
        <v>36</v>
      </c>
      <c r="G13" s="52" t="s">
        <v>37</v>
      </c>
      <c r="H13" s="3"/>
      <c r="I13" s="57">
        <f>MAX(0,'Detalle Provisión'!D45)</f>
        <v>0</v>
      </c>
      <c r="J13" s="61"/>
      <c r="L13" s="4" t="s">
        <v>333</v>
      </c>
    </row>
    <row r="14" spans="1:12">
      <c r="A14" t="str">
        <f t="shared" si="0"/>
        <v>4-1-00601_90-71</v>
      </c>
      <c r="B14" s="3" t="s">
        <v>106</v>
      </c>
      <c r="C14" s="3" t="s">
        <v>38</v>
      </c>
      <c r="D14" s="3" t="s">
        <v>39</v>
      </c>
      <c r="E14" s="3" t="s">
        <v>31</v>
      </c>
      <c r="F14" s="3" t="s">
        <v>36</v>
      </c>
      <c r="G14" s="3" t="s">
        <v>40</v>
      </c>
      <c r="H14" s="3"/>
      <c r="I14" s="246">
        <f>'Detalle Provisión'!D55</f>
        <v>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I18" s="307">
        <v>32000000</v>
      </c>
      <c r="J18" s="59"/>
      <c r="L18" s="4" t="s">
        <v>1168</v>
      </c>
    </row>
    <row r="19" spans="1:15">
      <c r="A19" t="str">
        <f t="shared" si="0"/>
        <v>4-1-00601_90-88</v>
      </c>
      <c r="B19" s="3" t="s">
        <v>103</v>
      </c>
      <c r="C19" s="3" t="s">
        <v>53</v>
      </c>
      <c r="D19" s="3" t="s">
        <v>54</v>
      </c>
      <c r="E19" s="3" t="s">
        <v>31</v>
      </c>
      <c r="F19" s="3" t="s">
        <v>32</v>
      </c>
      <c r="G19" s="3" t="s">
        <v>55</v>
      </c>
      <c r="H19" s="3"/>
      <c r="I19" s="57"/>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57">
        <f>MAX(0,'Detalle Provisión'!D46)</f>
        <v>871800000</v>
      </c>
      <c r="J27" s="61"/>
      <c r="L27" s="57"/>
      <c r="M27" s="59"/>
      <c r="N27" s="59"/>
      <c r="O27" s="59"/>
    </row>
    <row r="28" spans="1:15">
      <c r="A28" t="str">
        <f t="shared" si="0"/>
        <v>4-1-00601_90-93</v>
      </c>
      <c r="B28" s="3" t="s">
        <v>103</v>
      </c>
      <c r="C28" s="3" t="s">
        <v>80</v>
      </c>
      <c r="D28" s="3" t="s">
        <v>81</v>
      </c>
      <c r="E28" s="3" t="s">
        <v>31</v>
      </c>
      <c r="F28" s="3" t="s">
        <v>32</v>
      </c>
      <c r="G28" s="3" t="s">
        <v>33</v>
      </c>
      <c r="H28" s="3"/>
      <c r="I28" s="57"/>
      <c r="J28" s="61"/>
      <c r="L28" s="246"/>
    </row>
    <row r="29" spans="1:15">
      <c r="A29" t="str">
        <f t="shared" si="0"/>
        <v>4-1-00401_90-80</v>
      </c>
      <c r="B29" s="3" t="s">
        <v>10</v>
      </c>
      <c r="C29" s="5"/>
      <c r="D29" s="3" t="s">
        <v>83</v>
      </c>
      <c r="E29" s="3" t="s">
        <v>9</v>
      </c>
      <c r="F29" s="3" t="s">
        <v>10</v>
      </c>
      <c r="G29" t="s">
        <v>82</v>
      </c>
      <c r="I29" s="57">
        <f>'Detalle Provisión'!D35</f>
        <v>323900000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3">
      <c r="A33" t="str">
        <f t="shared" si="0"/>
        <v>4-1-00603_90-86</v>
      </c>
      <c r="B33" s="3" t="s">
        <v>103</v>
      </c>
      <c r="C33" s="5"/>
      <c r="D33" s="3" t="s">
        <v>91</v>
      </c>
      <c r="E33" s="3" t="s">
        <v>26</v>
      </c>
      <c r="F33" s="3" t="s">
        <v>103</v>
      </c>
      <c r="G33" t="s">
        <v>90</v>
      </c>
      <c r="I33" s="57">
        <f>'Detalle Provisión'!D36</f>
        <v>2270000000</v>
      </c>
      <c r="J33" s="59"/>
    </row>
    <row r="34" spans="1:13">
      <c r="A34" t="str">
        <f t="shared" si="0"/>
        <v>4-1-00603_90-87</v>
      </c>
      <c r="B34" s="3" t="s">
        <v>103</v>
      </c>
      <c r="C34" s="5"/>
      <c r="D34" s="3" t="s">
        <v>93</v>
      </c>
      <c r="E34" s="3" t="s">
        <v>26</v>
      </c>
      <c r="F34" s="3" t="s">
        <v>103</v>
      </c>
      <c r="G34" t="s">
        <v>92</v>
      </c>
      <c r="I34" s="10">
        <f>M34*10^6*'Detalle Provisión'!A21</f>
        <v>468286361.65540385</v>
      </c>
      <c r="J34" s="59"/>
      <c r="L34" s="4" t="s">
        <v>385</v>
      </c>
      <c r="M34" s="11">
        <f>(PEC!N13+PEC!O13)</f>
        <v>0.66415118872116152</v>
      </c>
    </row>
    <row r="35" spans="1:13">
      <c r="A35" t="str">
        <f t="shared" si="0"/>
        <v>4-1-00603_90-89</v>
      </c>
      <c r="B35" s="3" t="s">
        <v>103</v>
      </c>
      <c r="C35" s="5"/>
      <c r="D35" s="3" t="s">
        <v>95</v>
      </c>
      <c r="E35" s="3" t="s">
        <v>26</v>
      </c>
      <c r="F35" s="3" t="s">
        <v>103</v>
      </c>
      <c r="G35" t="s">
        <v>94</v>
      </c>
      <c r="I35" s="57"/>
      <c r="J35" s="59"/>
    </row>
    <row r="36" spans="1:13">
      <c r="A36" t="str">
        <f t="shared" si="0"/>
        <v>4-1-00603_90-90</v>
      </c>
      <c r="B36" s="3" t="s">
        <v>103</v>
      </c>
      <c r="C36" s="5"/>
      <c r="D36" s="3" t="s">
        <v>97</v>
      </c>
      <c r="E36" s="3" t="s">
        <v>26</v>
      </c>
      <c r="F36" s="3" t="s">
        <v>103</v>
      </c>
      <c r="G36" t="s">
        <v>96</v>
      </c>
      <c r="I36" s="57"/>
      <c r="J36" s="59"/>
    </row>
    <row r="37" spans="1:13">
      <c r="A37" t="str">
        <f t="shared" si="0"/>
        <v>4-1-00603_90-94</v>
      </c>
      <c r="B37" s="3" t="s">
        <v>103</v>
      </c>
      <c r="C37" s="5"/>
      <c r="D37" s="3" t="s">
        <v>99</v>
      </c>
      <c r="E37" s="3" t="s">
        <v>26</v>
      </c>
      <c r="F37" s="3" t="s">
        <v>103</v>
      </c>
      <c r="G37" t="s">
        <v>98</v>
      </c>
      <c r="I37" s="57">
        <f>'Detalle Provisión'!D39</f>
        <v>2200000</v>
      </c>
      <c r="J37" s="59"/>
    </row>
    <row r="38" spans="1:13">
      <c r="A38" t="str">
        <f t="shared" si="0"/>
        <v>4-1-00603_90-95</v>
      </c>
      <c r="B38" s="3" t="s">
        <v>103</v>
      </c>
      <c r="C38" s="5"/>
      <c r="D38" s="3" t="s">
        <v>101</v>
      </c>
      <c r="E38" s="3" t="s">
        <v>26</v>
      </c>
      <c r="F38" s="3" t="s">
        <v>103</v>
      </c>
      <c r="G38" t="s">
        <v>100</v>
      </c>
      <c r="I38" s="57"/>
      <c r="J38" s="59"/>
    </row>
    <row r="39" spans="1:13">
      <c r="A39" s="183" t="str">
        <f>E39&amp;"_"&amp;G39</f>
        <v>4-1-00604_90-97</v>
      </c>
      <c r="B39" s="184" t="s">
        <v>103</v>
      </c>
      <c r="C39" s="184"/>
      <c r="D39" s="184" t="s">
        <v>235</v>
      </c>
      <c r="E39" s="184" t="s">
        <v>231</v>
      </c>
      <c r="F39" s="184" t="s">
        <v>103</v>
      </c>
      <c r="G39" s="183" t="s">
        <v>67</v>
      </c>
      <c r="H39" s="65"/>
      <c r="I39" s="247">
        <v>39000000</v>
      </c>
      <c r="J39" s="183"/>
      <c r="L39" s="239" t="s">
        <v>342</v>
      </c>
    </row>
    <row r="40" spans="1:13" s="71" customFormat="1">
      <c r="A40" s="185" t="str">
        <f>E40&amp;"_"&amp;G40</f>
        <v>4-1-00603_90-60</v>
      </c>
      <c r="B40" s="186" t="s">
        <v>10</v>
      </c>
      <c r="C40" s="186"/>
      <c r="D40" s="186" t="s">
        <v>238</v>
      </c>
      <c r="E40" s="186" t="s">
        <v>26</v>
      </c>
      <c r="F40" s="186" t="s">
        <v>10</v>
      </c>
      <c r="G40" s="185" t="s">
        <v>236</v>
      </c>
      <c r="H40" s="25"/>
      <c r="I40" s="187">
        <f>'Detalle Provisión'!D37</f>
        <v>0</v>
      </c>
      <c r="J40" s="185"/>
      <c r="L40" s="4"/>
    </row>
    <row r="41" spans="1:13">
      <c r="A41" s="189"/>
      <c r="B41" s="189"/>
      <c r="C41" s="189"/>
      <c r="D41" s="189"/>
      <c r="E41" s="189"/>
      <c r="F41" s="189"/>
      <c r="G41" s="189"/>
      <c r="H41" s="189"/>
      <c r="I41" s="190">
        <f>SUM(I6:I40)</f>
        <v>4007186361.6554041</v>
      </c>
      <c r="J41" s="189"/>
    </row>
    <row r="42" spans="1:13">
      <c r="I42" s="57"/>
    </row>
    <row r="43" spans="1:13" ht="16">
      <c r="A43" s="25"/>
      <c r="B43" s="25"/>
      <c r="C43" s="25"/>
      <c r="D43" s="25"/>
      <c r="E43" s="188" t="s">
        <v>1</v>
      </c>
      <c r="F43" s="188"/>
      <c r="G43" s="188"/>
      <c r="H43" s="188"/>
      <c r="I43" s="187"/>
      <c r="J43" s="25"/>
    </row>
    <row r="44" spans="1:13" ht="16">
      <c r="A44" s="189"/>
      <c r="B44" s="189"/>
      <c r="C44" s="192" t="s">
        <v>2</v>
      </c>
      <c r="D44" s="192" t="s">
        <v>3</v>
      </c>
      <c r="E44" s="192" t="s">
        <v>4</v>
      </c>
      <c r="F44" s="192" t="s">
        <v>5</v>
      </c>
      <c r="G44" s="192" t="s">
        <v>6</v>
      </c>
      <c r="H44" s="192"/>
      <c r="I44" s="193"/>
      <c r="J44" s="189"/>
    </row>
    <row r="45" spans="1:13">
      <c r="A45" t="str">
        <f t="shared" ref="A45:A80" si="1">E45&amp;"_"&amp;G45</f>
        <v>5-2-30006_90-82</v>
      </c>
      <c r="B45" s="3" t="s">
        <v>10</v>
      </c>
      <c r="C45" s="3" t="s">
        <v>7</v>
      </c>
      <c r="D45" s="3" t="s">
        <v>8</v>
      </c>
      <c r="E45" s="3" t="s">
        <v>12</v>
      </c>
      <c r="F45" s="3" t="s">
        <v>10</v>
      </c>
      <c r="G45" s="3" t="s">
        <v>11</v>
      </c>
      <c r="H45" s="3"/>
      <c r="I45" s="57">
        <f>'Detalle Provisión'!D33</f>
        <v>-80200000</v>
      </c>
      <c r="J45" s="3"/>
    </row>
    <row r="46" spans="1:13">
      <c r="A46" t="str">
        <f t="shared" si="1"/>
        <v>5-2-30006_90-83</v>
      </c>
      <c r="B46" s="3" t="s">
        <v>10</v>
      </c>
      <c r="C46" s="3" t="s">
        <v>13</v>
      </c>
      <c r="D46" s="3" t="s">
        <v>14</v>
      </c>
      <c r="E46" s="3" t="s">
        <v>12</v>
      </c>
      <c r="F46" s="3" t="s">
        <v>10</v>
      </c>
      <c r="G46" s="3" t="s">
        <v>15</v>
      </c>
      <c r="H46" s="3"/>
      <c r="I46" s="57"/>
    </row>
    <row r="47" spans="1:13">
      <c r="A47" t="str">
        <f t="shared" si="1"/>
        <v>5-2-30005_90-98</v>
      </c>
      <c r="B47" s="3" t="s">
        <v>106</v>
      </c>
      <c r="C47" s="3" t="s">
        <v>16</v>
      </c>
      <c r="D47" s="3" t="s">
        <v>17</v>
      </c>
      <c r="E47" s="3" t="s">
        <v>21</v>
      </c>
      <c r="F47" s="3" t="s">
        <v>19</v>
      </c>
      <c r="G47" s="3" t="s">
        <v>20</v>
      </c>
      <c r="H47" s="3"/>
      <c r="I47" s="57"/>
    </row>
    <row r="48" spans="1:13">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MIN(0,'Detalle Provisión'!D31)</f>
        <v>-103000000</v>
      </c>
      <c r="J51" s="3"/>
    </row>
    <row r="52" spans="1:12" s="71" customFormat="1">
      <c r="A52" s="71" t="str">
        <f t="shared" si="1"/>
        <v>5-2-30005_90-70</v>
      </c>
      <c r="B52" s="3" t="s">
        <v>106</v>
      </c>
      <c r="C52" s="3"/>
      <c r="D52" s="3" t="s">
        <v>221</v>
      </c>
      <c r="E52" s="52" t="s">
        <v>21</v>
      </c>
      <c r="F52" s="52" t="s">
        <v>36</v>
      </c>
      <c r="G52" s="52" t="s">
        <v>37</v>
      </c>
      <c r="H52" s="3"/>
      <c r="I52" s="57">
        <f>MIN(0,'Detalle Provisión'!D45)</f>
        <v>-700000</v>
      </c>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f>'Detalle Provisión'!D40</f>
        <v>0</v>
      </c>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5" customFormat="1">
      <c r="A59" s="256" t="str">
        <f t="shared" si="1"/>
        <v>5-2-30006_90-61</v>
      </c>
      <c r="B59" s="257" t="s">
        <v>103</v>
      </c>
      <c r="C59" s="257" t="s">
        <v>53</v>
      </c>
      <c r="D59" s="257" t="s">
        <v>362</v>
      </c>
      <c r="E59" s="257" t="s">
        <v>12</v>
      </c>
      <c r="F59" s="257" t="s">
        <v>103</v>
      </c>
      <c r="G59" s="257" t="s">
        <v>363</v>
      </c>
      <c r="H59" s="3"/>
      <c r="I59" s="246">
        <f>'Detalle Provisión'!D30</f>
        <v>-83000000</v>
      </c>
      <c r="J59" s="3"/>
      <c r="L59" s="246"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MIN(0,'Detalle Provisión'!D46)</f>
        <v>0</v>
      </c>
      <c r="J67" s="3"/>
    </row>
    <row r="68" spans="1:10">
      <c r="A68" t="str">
        <f t="shared" si="1"/>
        <v>5-2-30006_90-93</v>
      </c>
      <c r="B68" s="3" t="s">
        <v>103</v>
      </c>
      <c r="C68" s="3" t="s">
        <v>80</v>
      </c>
      <c r="D68" s="3" t="s">
        <v>81</v>
      </c>
      <c r="E68" s="3" t="s">
        <v>12</v>
      </c>
      <c r="F68" s="3" t="s">
        <v>32</v>
      </c>
      <c r="G68" s="3" t="s">
        <v>33</v>
      </c>
      <c r="H68" s="3"/>
      <c r="I68" s="57"/>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-2624050734.4878559</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4" t="s">
        <v>103</v>
      </c>
      <c r="C80" s="194"/>
      <c r="D80" s="194" t="s">
        <v>110</v>
      </c>
      <c r="E80" s="194" t="s">
        <v>12</v>
      </c>
      <c r="F80" s="194" t="s">
        <v>103</v>
      </c>
      <c r="G80" s="194"/>
      <c r="H80" s="194"/>
      <c r="I80" s="187"/>
      <c r="J80" s="25"/>
    </row>
    <row r="81" spans="1:12">
      <c r="A81" s="189"/>
      <c r="B81" s="189"/>
      <c r="C81" s="189"/>
      <c r="D81" s="189"/>
      <c r="E81" s="189"/>
      <c r="F81" s="189"/>
      <c r="G81" s="189"/>
      <c r="H81" s="189"/>
      <c r="I81" s="34">
        <f>SUM(I45:I80)</f>
        <v>-2890950734.4878559</v>
      </c>
      <c r="J81" s="189"/>
    </row>
    <row r="82" spans="1:12" s="71" customFormat="1">
      <c r="A82" s="65"/>
      <c r="B82" s="65"/>
      <c r="C82" s="65"/>
      <c r="D82" s="65"/>
      <c r="E82" s="65"/>
      <c r="F82" s="65"/>
      <c r="G82" s="65"/>
      <c r="H82" s="65"/>
      <c r="I82" s="195"/>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1116235627.1675482</v>
      </c>
      <c r="J85" s="189"/>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topLeftCell="B8" zoomScale="80" zoomScaleNormal="80" workbookViewId="0">
      <selection activeCell="D46" sqref="D46"/>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22" t="s">
        <v>249</v>
      </c>
      <c r="B1" s="323"/>
      <c r="C1" s="323"/>
      <c r="D1" s="323"/>
      <c r="E1" s="323"/>
      <c r="F1" s="323"/>
      <c r="G1" s="323"/>
      <c r="H1" s="324"/>
      <c r="I1" s="88"/>
    </row>
    <row r="2" spans="1:13" ht="16" thickBot="1">
      <c r="A2" s="89" t="s">
        <v>250</v>
      </c>
      <c r="B2" s="90" t="s">
        <v>251</v>
      </c>
      <c r="C2" s="90" t="s">
        <v>252</v>
      </c>
      <c r="D2" s="90" t="s">
        <v>253</v>
      </c>
      <c r="E2" s="90" t="s">
        <v>254</v>
      </c>
      <c r="F2" s="90" t="s">
        <v>255</v>
      </c>
      <c r="G2" s="90" t="s">
        <v>256</v>
      </c>
      <c r="H2" s="91" t="s">
        <v>257</v>
      </c>
      <c r="I2" s="207" t="s">
        <v>331</v>
      </c>
      <c r="J2" s="277" t="s">
        <v>387</v>
      </c>
      <c r="K2" s="277" t="s">
        <v>388</v>
      </c>
    </row>
    <row r="3" spans="1:13">
      <c r="A3" s="92" t="s">
        <v>258</v>
      </c>
      <c r="B3" s="93" t="s">
        <v>259</v>
      </c>
      <c r="C3" s="94">
        <v>5321574.0912210001</v>
      </c>
      <c r="D3" s="94">
        <v>-12307.845940000001</v>
      </c>
      <c r="E3" s="93" t="s">
        <v>260</v>
      </c>
      <c r="F3" s="93" t="s">
        <v>261</v>
      </c>
      <c r="G3" s="95">
        <v>303635781.34854257</v>
      </c>
      <c r="H3" s="96">
        <v>-1109485.3152948669</v>
      </c>
      <c r="I3" s="70">
        <f>G3/C3</f>
        <v>57.057512710280683</v>
      </c>
      <c r="J3" s="278">
        <f>C3/(33*24*DAY(EOMONTH($B$10,0))*1000)</f>
        <v>0.21674707116410069</v>
      </c>
      <c r="K3" s="278">
        <v>0.25508806015739532</v>
      </c>
      <c r="L3" s="97"/>
    </row>
    <row r="4" spans="1:13">
      <c r="A4" s="98" t="s">
        <v>262</v>
      </c>
      <c r="B4" s="99" t="s">
        <v>263</v>
      </c>
      <c r="C4" s="100">
        <v>22522797.524649017</v>
      </c>
      <c r="D4" s="100">
        <v>-57812.594353000008</v>
      </c>
      <c r="E4" s="99" t="s">
        <v>264</v>
      </c>
      <c r="F4" s="99" t="s">
        <v>265</v>
      </c>
      <c r="G4" s="101">
        <v>1734824920.9065406</v>
      </c>
      <c r="H4" s="102">
        <v>-5525130.1146634202</v>
      </c>
      <c r="I4" s="70">
        <f>G4/C4</f>
        <v>77.025286002235873</v>
      </c>
      <c r="J4" s="278">
        <f>C4/(129*24*DAY(EOMONTH(B10,0))*1000)</f>
        <v>0.23467114200059408</v>
      </c>
      <c r="K4" s="279">
        <v>0.26100106066556283</v>
      </c>
      <c r="L4" s="97"/>
    </row>
    <row r="5" spans="1:13" ht="16" thickBot="1">
      <c r="A5" s="103" t="s">
        <v>266</v>
      </c>
      <c r="B5" s="104" t="s">
        <v>267</v>
      </c>
      <c r="C5" s="105">
        <v>27687599.275330015</v>
      </c>
      <c r="D5" s="105">
        <v>-63277.01920200001</v>
      </c>
      <c r="E5" s="104" t="s">
        <v>268</v>
      </c>
      <c r="F5" s="104" t="s">
        <v>269</v>
      </c>
      <c r="G5" s="106">
        <v>1388856736.7850759</v>
      </c>
      <c r="H5" s="107">
        <v>-3905615.2123425752</v>
      </c>
      <c r="I5" s="70">
        <f>G5/C5</f>
        <v>50.161688739209829</v>
      </c>
      <c r="J5" s="278">
        <f>C5/(168*24*DAY(EOMONTH(B10,0))*1000)</f>
        <v>0.22151497116079441</v>
      </c>
      <c r="K5" s="278">
        <v>0.23881620683223306</v>
      </c>
    </row>
    <row r="6" spans="1:13" ht="16" thickBot="1">
      <c r="C6" s="49">
        <f>C3+C4+C5</f>
        <v>55531970.891200036</v>
      </c>
      <c r="D6" s="49">
        <f>D3+D4+D5</f>
        <v>-133397.45949500002</v>
      </c>
      <c r="G6" s="49"/>
      <c r="H6" s="49">
        <f>G3+G4+G5</f>
        <v>3427317439.0401592</v>
      </c>
      <c r="I6" s="130">
        <f>H6/A21/C6*1000</f>
        <v>87.531967034206062</v>
      </c>
      <c r="K6" s="50"/>
    </row>
    <row r="7" spans="1:13" ht="20" thickBot="1">
      <c r="A7" s="325" t="s">
        <v>270</v>
      </c>
      <c r="B7" s="326"/>
      <c r="C7" s="326"/>
      <c r="D7" s="326"/>
      <c r="E7" s="326"/>
      <c r="F7" s="326"/>
      <c r="G7" s="326"/>
      <c r="H7" s="327"/>
      <c r="J7" s="108"/>
      <c r="K7" s="50"/>
    </row>
    <row r="8" spans="1:13" ht="16" thickBot="1">
      <c r="A8" s="109" t="s">
        <v>271</v>
      </c>
      <c r="B8" s="110" t="s">
        <v>272</v>
      </c>
      <c r="C8" s="111" t="s">
        <v>273</v>
      </c>
      <c r="D8" s="112" t="s">
        <v>274</v>
      </c>
      <c r="E8" s="112" t="s">
        <v>275</v>
      </c>
      <c r="F8" s="112" t="s">
        <v>276</v>
      </c>
      <c r="G8" s="112" t="s">
        <v>277</v>
      </c>
      <c r="H8" s="113" t="s">
        <v>278</v>
      </c>
      <c r="I8" s="114" t="s">
        <v>367</v>
      </c>
      <c r="J8" s="114" t="s">
        <v>389</v>
      </c>
    </row>
    <row r="9" spans="1:13" ht="16" thickBot="1">
      <c r="A9" s="274">
        <v>41.17</v>
      </c>
      <c r="B9" s="272">
        <v>41.17</v>
      </c>
      <c r="C9" s="115"/>
      <c r="D9" s="116"/>
      <c r="E9" s="117"/>
      <c r="F9" s="283"/>
      <c r="G9" s="118"/>
      <c r="H9" s="119"/>
      <c r="I9" s="46"/>
      <c r="J9" s="278"/>
    </row>
    <row r="10" spans="1:13" ht="20" thickBot="1">
      <c r="A10" s="120" t="s">
        <v>279</v>
      </c>
      <c r="B10" s="121">
        <v>44256</v>
      </c>
      <c r="C10" s="98"/>
      <c r="D10" s="122"/>
      <c r="E10" s="117"/>
      <c r="F10" s="284"/>
      <c r="G10" s="101"/>
      <c r="H10" s="123"/>
      <c r="I10" s="46"/>
      <c r="J10" s="278"/>
      <c r="K10" s="49"/>
      <c r="M10" s="49"/>
    </row>
    <row r="11" spans="1:13">
      <c r="A11" s="47" t="s">
        <v>370</v>
      </c>
      <c r="B11" s="275">
        <v>41.926519517442543</v>
      </c>
      <c r="C11" s="98"/>
      <c r="D11" s="122"/>
      <c r="E11" s="117"/>
      <c r="F11" s="284"/>
      <c r="G11" s="101"/>
      <c r="H11" s="123"/>
      <c r="I11" s="46"/>
      <c r="J11" s="278"/>
    </row>
    <row r="12" spans="1:13" s="245" customFormat="1">
      <c r="A12" s="47"/>
      <c r="B12" s="47"/>
      <c r="C12" s="98"/>
      <c r="D12" s="122"/>
      <c r="E12" s="117"/>
      <c r="F12" s="284"/>
      <c r="G12" s="101"/>
      <c r="H12" s="123"/>
      <c r="I12" s="46"/>
      <c r="J12" s="278"/>
    </row>
    <row r="13" spans="1:13" s="245" customFormat="1" ht="16" thickBot="1">
      <c r="A13" s="47"/>
      <c r="B13" s="47"/>
      <c r="C13" s="103"/>
      <c r="D13" s="124"/>
      <c r="E13" s="285"/>
      <c r="F13" s="286"/>
      <c r="G13" s="101"/>
      <c r="H13" s="123"/>
      <c r="I13" s="46"/>
      <c r="J13" s="278"/>
    </row>
    <row r="14" spans="1:13" ht="16" thickBot="1">
      <c r="D14" s="198" t="s">
        <v>324</v>
      </c>
      <c r="H14" s="47" t="s">
        <v>324</v>
      </c>
    </row>
    <row r="15" spans="1:13" ht="20" thickBot="1">
      <c r="A15" s="328" t="s">
        <v>122</v>
      </c>
      <c r="B15" s="329"/>
      <c r="C15" s="329"/>
      <c r="D15" s="329"/>
      <c r="E15" s="330"/>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69"/>
      <c r="J18" s="50"/>
      <c r="K18" s="50"/>
      <c r="L18" s="50"/>
    </row>
    <row r="19" spans="1:13">
      <c r="A19" s="136" t="s">
        <v>337</v>
      </c>
      <c r="B19" s="137" t="s">
        <v>286</v>
      </c>
      <c r="C19" s="137" t="s">
        <v>287</v>
      </c>
      <c r="D19" s="137" t="s">
        <v>288</v>
      </c>
      <c r="E19" s="138" t="s">
        <v>289</v>
      </c>
      <c r="I19" s="48"/>
    </row>
    <row r="20" spans="1:13" ht="16" thickBot="1">
      <c r="A20" s="139">
        <v>779.31</v>
      </c>
      <c r="B20" s="140">
        <v>1</v>
      </c>
      <c r="C20" s="140">
        <v>1.01</v>
      </c>
      <c r="D20" s="141">
        <v>1</v>
      </c>
      <c r="E20" s="142"/>
      <c r="G20" s="50"/>
      <c r="H20" s="50"/>
      <c r="J20" s="11">
        <v>50.09</v>
      </c>
      <c r="K20" s="11">
        <v>56.902000000000001</v>
      </c>
      <c r="L20" s="71">
        <f t="shared" ref="L20:L21" si="0">K20/J20</f>
        <v>1.1359952086244758</v>
      </c>
    </row>
    <row r="21" spans="1:13">
      <c r="A21" s="143">
        <v>705.09</v>
      </c>
      <c r="B21" s="63" t="s">
        <v>290</v>
      </c>
      <c r="J21" s="11">
        <v>50.235999999999997</v>
      </c>
      <c r="K21" s="11">
        <v>57.069000000000003</v>
      </c>
      <c r="L21" s="245">
        <f t="shared" si="0"/>
        <v>1.1360179950633014</v>
      </c>
    </row>
    <row r="22" spans="1:13">
      <c r="A22" s="71" t="s">
        <v>291</v>
      </c>
      <c r="B22" s="71" t="s">
        <v>246</v>
      </c>
      <c r="C22" s="145" t="s">
        <v>107</v>
      </c>
      <c r="D22" s="146" t="s">
        <v>292</v>
      </c>
      <c r="E22" s="146" t="s">
        <v>293</v>
      </c>
      <c r="F22" s="146" t="s">
        <v>334</v>
      </c>
      <c r="G22" s="183" t="s">
        <v>334</v>
      </c>
      <c r="H22" s="48"/>
      <c r="I22" s="48"/>
      <c r="M22" s="144"/>
    </row>
    <row r="23" spans="1:13">
      <c r="C23" s="147" t="s">
        <v>294</v>
      </c>
      <c r="D23" s="74">
        <f>ROUND((G3+H3)/1000000,0)*1000000</f>
        <v>303000000</v>
      </c>
      <c r="E23" s="74">
        <f t="shared" ref="E23:E46" si="1">+D23/$A$21</f>
        <v>429732.37459047779</v>
      </c>
      <c r="F23" s="74"/>
      <c r="H23" s="48"/>
      <c r="I23" s="148"/>
      <c r="L23" s="71">
        <v>1.1200000000000001</v>
      </c>
      <c r="M23" s="144"/>
    </row>
    <row r="24" spans="1:13">
      <c r="C24" s="147" t="s">
        <v>295</v>
      </c>
      <c r="D24" s="74">
        <f>ROUND((G4+H4)/1000000,0)*1000000</f>
        <v>1729000000</v>
      </c>
      <c r="E24" s="74">
        <f t="shared" si="1"/>
        <v>2452169.2266235515</v>
      </c>
      <c r="F24" s="74"/>
      <c r="H24" s="49"/>
      <c r="I24" s="148"/>
      <c r="M24" s="144"/>
    </row>
    <row r="25" spans="1:13">
      <c r="C25" s="147" t="s">
        <v>296</v>
      </c>
      <c r="D25" s="74">
        <f>ROUND((G5+H5)/1000000,0)*1000000</f>
        <v>1385000000</v>
      </c>
      <c r="E25" s="74">
        <f t="shared" si="1"/>
        <v>1964288.2468904678</v>
      </c>
      <c r="F25" s="74"/>
      <c r="H25" s="50"/>
      <c r="I25" s="148"/>
      <c r="M25" s="144"/>
    </row>
    <row r="26" spans="1:13">
      <c r="C26" s="147" t="s">
        <v>297</v>
      </c>
      <c r="D26" s="74">
        <f>ROUNDDOWN((C17*1000000*E17*$E$20)/1000000,0)*1000000</f>
        <v>0</v>
      </c>
      <c r="E26" s="74">
        <f t="shared" si="1"/>
        <v>0</v>
      </c>
      <c r="F26" s="74"/>
      <c r="H26" s="148"/>
      <c r="M26" s="144"/>
    </row>
    <row r="27" spans="1:13">
      <c r="C27" s="149" t="s">
        <v>298</v>
      </c>
      <c r="D27" s="280">
        <v>-2633000000</v>
      </c>
      <c r="E27" s="150">
        <f t="shared" si="1"/>
        <v>-3734275.057084911</v>
      </c>
      <c r="F27" s="216">
        <f>-D27/(B9)/1000000</f>
        <v>63.954335681321346</v>
      </c>
      <c r="G27" s="130">
        <f>-E27/($B$9)/1000</f>
        <v>90.703790553434814</v>
      </c>
      <c r="I27" s="130"/>
      <c r="M27" s="144"/>
    </row>
    <row r="28" spans="1:13">
      <c r="C28" s="147" t="s">
        <v>299</v>
      </c>
      <c r="D28" s="261">
        <v>-31800000</v>
      </c>
      <c r="E28" s="150">
        <f t="shared" si="1"/>
        <v>-45100.625452069944</v>
      </c>
      <c r="F28" s="150"/>
      <c r="I28" s="71">
        <v>49.63</v>
      </c>
      <c r="M28" s="144"/>
    </row>
    <row r="29" spans="1:13">
      <c r="C29" s="147" t="s">
        <v>300</v>
      </c>
      <c r="D29" s="261">
        <v>16600000</v>
      </c>
      <c r="E29" s="150">
        <f t="shared" si="1"/>
        <v>23543.093789445316</v>
      </c>
      <c r="F29" s="150"/>
      <c r="K29" s="48"/>
      <c r="M29" s="144"/>
    </row>
    <row r="30" spans="1:13">
      <c r="A30" s="3" t="s">
        <v>12</v>
      </c>
      <c r="B30" s="3" t="s">
        <v>55</v>
      </c>
      <c r="C30" s="145" t="s">
        <v>301</v>
      </c>
      <c r="D30" s="291">
        <v>-83000000</v>
      </c>
      <c r="E30" s="150">
        <f t="shared" si="1"/>
        <v>-117715.46894722659</v>
      </c>
      <c r="F30" s="150"/>
      <c r="M30" s="144"/>
    </row>
    <row r="31" spans="1:13">
      <c r="A31" s="3" t="s">
        <v>21</v>
      </c>
      <c r="B31" s="3" t="s">
        <v>37</v>
      </c>
      <c r="C31" s="145" t="s">
        <v>302</v>
      </c>
      <c r="D31" s="291">
        <v>-103000000</v>
      </c>
      <c r="E31" s="150">
        <f t="shared" si="1"/>
        <v>-146080.64218752214</v>
      </c>
      <c r="F31" s="150"/>
      <c r="H31" s="47"/>
      <c r="I31" s="47"/>
      <c r="M31" s="144"/>
    </row>
    <row r="32" spans="1:13">
      <c r="C32" s="147" t="s">
        <v>303</v>
      </c>
      <c r="D32" s="261">
        <v>103000000</v>
      </c>
      <c r="E32" s="150">
        <f t="shared" si="1"/>
        <v>146080.64218752214</v>
      </c>
      <c r="F32" s="150"/>
      <c r="I32" s="47"/>
      <c r="M32" s="144"/>
    </row>
    <row r="33" spans="1:13">
      <c r="A33" s="3" t="s">
        <v>12</v>
      </c>
      <c r="B33" s="3" t="s">
        <v>11</v>
      </c>
      <c r="C33" s="151" t="s">
        <v>304</v>
      </c>
      <c r="D33" s="74">
        <f>ROUND((D65)/100000,0)*100000</f>
        <v>-80200000</v>
      </c>
      <c r="E33" s="150">
        <f t="shared" si="1"/>
        <v>-113744.34469358521</v>
      </c>
      <c r="F33" s="150">
        <f>C65*1000</f>
        <v>-12659.522883753461</v>
      </c>
      <c r="G33" s="219">
        <f>E33/F33</f>
        <v>8.9848840069287661</v>
      </c>
      <c r="H33" s="152" t="s">
        <v>305</v>
      </c>
      <c r="I33" s="47"/>
      <c r="M33" s="144"/>
    </row>
    <row r="34" spans="1:13">
      <c r="A34" s="3" t="s">
        <v>18</v>
      </c>
      <c r="B34" s="3" t="s">
        <v>20</v>
      </c>
      <c r="C34" s="145" t="s">
        <v>306</v>
      </c>
      <c r="D34" s="74"/>
      <c r="E34" s="150">
        <f t="shared" si="1"/>
        <v>0</v>
      </c>
      <c r="F34" s="150"/>
      <c r="H34" s="152" t="s">
        <v>307</v>
      </c>
      <c r="I34" s="153"/>
      <c r="J34" s="50"/>
      <c r="K34" s="4"/>
      <c r="M34" s="144"/>
    </row>
    <row r="35" spans="1:13">
      <c r="A35" s="3" t="s">
        <v>9</v>
      </c>
      <c r="B35" s="71" t="s">
        <v>82</v>
      </c>
      <c r="C35" s="145" t="s">
        <v>308</v>
      </c>
      <c r="D35" s="291">
        <v>323900000</v>
      </c>
      <c r="E35" s="150">
        <f t="shared" si="1"/>
        <v>459373.98062658665</v>
      </c>
      <c r="F35" s="250">
        <v>59.292999999999999</v>
      </c>
      <c r="G35" s="219">
        <f>E35/F35</f>
        <v>7747.5246762111319</v>
      </c>
      <c r="H35" s="152" t="s">
        <v>309</v>
      </c>
      <c r="I35" s="47" t="s">
        <v>326</v>
      </c>
      <c r="J35" s="47" t="s">
        <v>327</v>
      </c>
      <c r="K35" s="47"/>
      <c r="M35" s="144"/>
    </row>
    <row r="36" spans="1:13">
      <c r="A36" s="3" t="s">
        <v>26</v>
      </c>
      <c r="B36" s="71" t="s">
        <v>90</v>
      </c>
      <c r="C36" s="145" t="s">
        <v>310</v>
      </c>
      <c r="D36" s="263">
        <f>ROUNDDOWN(B11*H36*1000000/1000000000,2)*1000000000</f>
        <v>2270000000</v>
      </c>
      <c r="E36" s="150">
        <f t="shared" si="1"/>
        <v>3219447.1627735463</v>
      </c>
      <c r="F36" s="150"/>
      <c r="H36" s="240">
        <f>I36-J36</f>
        <v>54.359154166938502</v>
      </c>
      <c r="I36" s="242">
        <v>54.359154166938502</v>
      </c>
      <c r="J36" s="243">
        <v>0</v>
      </c>
      <c r="K36" s="154"/>
      <c r="M36" s="144"/>
    </row>
    <row r="37" spans="1:13">
      <c r="A37" s="3"/>
      <c r="B37" s="71" t="s">
        <v>236</v>
      </c>
      <c r="C37" s="145" t="s">
        <v>332</v>
      </c>
      <c r="D37" s="263">
        <f>ROUNDDOWN(B9*J36*1000000/1000000000,2)*1000000000</f>
        <v>0</v>
      </c>
      <c r="E37" s="150">
        <f t="shared" si="1"/>
        <v>0</v>
      </c>
      <c r="F37" s="150"/>
      <c r="H37" s="241"/>
      <c r="I37" s="71" t="s">
        <v>338</v>
      </c>
      <c r="J37" s="206">
        <f>H36/A21*1000</f>
        <v>77.095341257057243</v>
      </c>
      <c r="K37" s="154"/>
      <c r="M37" s="144"/>
    </row>
    <row r="38" spans="1:13">
      <c r="A38" s="3" t="s">
        <v>12</v>
      </c>
      <c r="B38" s="71" t="s">
        <v>94</v>
      </c>
      <c r="C38" s="145" t="s">
        <v>311</v>
      </c>
      <c r="D38" s="74">
        <f>-C17*1000*$K$36</f>
        <v>0</v>
      </c>
      <c r="E38" s="150">
        <f t="shared" si="1"/>
        <v>0</v>
      </c>
      <c r="F38" s="150"/>
      <c r="H38" s="47" t="s">
        <v>325</v>
      </c>
      <c r="I38" s="71" t="s">
        <v>339</v>
      </c>
      <c r="J38" s="70">
        <f>H36/A20*1000</f>
        <v>69.752927804004187</v>
      </c>
      <c r="M38" s="144"/>
    </row>
    <row r="39" spans="1:13" ht="16" thickBot="1">
      <c r="A39" s="3" t="s">
        <v>26</v>
      </c>
      <c r="B39" s="71" t="s">
        <v>98</v>
      </c>
      <c r="C39" s="145" t="s">
        <v>312</v>
      </c>
      <c r="D39" s="291">
        <v>2200000</v>
      </c>
      <c r="E39" s="150">
        <f t="shared" si="1"/>
        <v>3120.1690564325122</v>
      </c>
      <c r="F39" s="150"/>
    </row>
    <row r="40" spans="1:13" ht="16" thickBot="1">
      <c r="A40" s="3" t="s">
        <v>21</v>
      </c>
      <c r="B40" s="3" t="s">
        <v>44</v>
      </c>
      <c r="C40" s="145" t="s">
        <v>313</v>
      </c>
      <c r="D40" s="262">
        <v>0</v>
      </c>
      <c r="E40" s="150">
        <f t="shared" si="1"/>
        <v>0</v>
      </c>
      <c r="F40" s="150"/>
      <c r="H40" s="331" t="s">
        <v>314</v>
      </c>
      <c r="I40" s="332"/>
      <c r="M40" s="9"/>
    </row>
    <row r="41" spans="1:13">
      <c r="A41" s="3" t="s">
        <v>12</v>
      </c>
      <c r="B41" s="71" t="s">
        <v>94</v>
      </c>
      <c r="C41" s="145" t="s">
        <v>315</v>
      </c>
      <c r="D41" s="264">
        <f>-$I$41*(C3)*$A$21/1000</f>
        <v>-273909773.34646809</v>
      </c>
      <c r="E41" s="150">
        <f t="shared" si="1"/>
        <v>-388474.90865913301</v>
      </c>
      <c r="F41" s="150"/>
      <c r="H41" s="155" t="s">
        <v>315</v>
      </c>
      <c r="I41" s="156">
        <v>73</v>
      </c>
      <c r="J41" s="50">
        <f>+I41/(1000/$A$21)</f>
        <v>51.471570000000007</v>
      </c>
    </row>
    <row r="42" spans="1:13">
      <c r="A42" s="3" t="s">
        <v>12</v>
      </c>
      <c r="B42" s="71" t="s">
        <v>94</v>
      </c>
      <c r="C42" s="145" t="s">
        <v>316</v>
      </c>
      <c r="D42" s="264">
        <f>-$I$42*C4*$A$21/1000</f>
        <v>-1159283749.3857987</v>
      </c>
      <c r="E42" s="150">
        <f t="shared" si="1"/>
        <v>-1644164.2192993783</v>
      </c>
      <c r="F42" s="150"/>
      <c r="H42" s="157" t="s">
        <v>316</v>
      </c>
      <c r="I42" s="158">
        <v>73</v>
      </c>
      <c r="J42" s="50">
        <f t="shared" ref="J42:J43" si="2">+I42/(1000/$A$21)</f>
        <v>51.471570000000007</v>
      </c>
    </row>
    <row r="43" spans="1:13" ht="16" thickBot="1">
      <c r="A43" s="3" t="s">
        <v>12</v>
      </c>
      <c r="B43" s="71" t="s">
        <v>94</v>
      </c>
      <c r="C43" s="199" t="s">
        <v>317</v>
      </c>
      <c r="D43" s="265">
        <f>-$C$5*$I$43*$A$21/1000</f>
        <v>-1190857211.7555888</v>
      </c>
      <c r="E43" s="150">
        <f t="shared" si="1"/>
        <v>-1688943.5557951308</v>
      </c>
      <c r="F43" s="150"/>
      <c r="H43" s="159" t="s">
        <v>317</v>
      </c>
      <c r="I43" s="160">
        <v>61</v>
      </c>
      <c r="J43" s="50">
        <f t="shared" si="2"/>
        <v>43.010490000000004</v>
      </c>
    </row>
    <row r="44" spans="1:13" ht="16" thickBot="1">
      <c r="A44" s="200" t="s">
        <v>108</v>
      </c>
      <c r="B44" s="201" t="s">
        <v>94</v>
      </c>
      <c r="C44" s="201" t="s">
        <v>318</v>
      </c>
      <c r="D44" s="266">
        <f>+SUM(D41:D43)</f>
        <v>-2624050734.4878559</v>
      </c>
      <c r="E44" s="150">
        <f t="shared" si="1"/>
        <v>-3721582.6837536427</v>
      </c>
      <c r="F44" s="150"/>
      <c r="I44" s="161"/>
    </row>
    <row r="45" spans="1:13" ht="16" thickBot="1">
      <c r="A45" s="3" t="s">
        <v>319</v>
      </c>
      <c r="B45" s="3" t="s">
        <v>37</v>
      </c>
      <c r="C45" s="202" t="s">
        <v>320</v>
      </c>
      <c r="D45" s="292">
        <v>-700000</v>
      </c>
      <c r="E45" s="150">
        <f t="shared" si="1"/>
        <v>-992.7810634103447</v>
      </c>
      <c r="F45" s="150"/>
    </row>
    <row r="46" spans="1:13" ht="16" thickBot="1">
      <c r="A46" s="200" t="s">
        <v>12</v>
      </c>
      <c r="B46" s="203" t="s">
        <v>79</v>
      </c>
      <c r="C46" s="201" t="s">
        <v>321</v>
      </c>
      <c r="D46" s="204">
        <f>+SUM(D23:D29)+D32</f>
        <v>871800000</v>
      </c>
      <c r="E46" s="150">
        <f t="shared" si="1"/>
        <v>1236437.9015444836</v>
      </c>
      <c r="F46" s="150"/>
    </row>
    <row r="47" spans="1:13">
      <c r="D47" s="246">
        <f>ROUND((D60+D61+D63+D62-D45)/1000000,1)*1000000</f>
        <v>-79900000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5" t="s">
        <v>330</v>
      </c>
      <c r="D53" s="48">
        <f>SUM(D54:D58)</f>
        <v>0</v>
      </c>
      <c r="E53" s="4">
        <f>D53/A21</f>
        <v>0</v>
      </c>
      <c r="F53" s="71" t="s">
        <v>325</v>
      </c>
    </row>
    <row r="54" spans="1:9">
      <c r="C54" s="245"/>
      <c r="D54" s="268"/>
      <c r="E54" s="71" t="s">
        <v>368</v>
      </c>
      <c r="F54" s="71" t="s">
        <v>325</v>
      </c>
      <c r="G54" s="246"/>
    </row>
    <row r="55" spans="1:9">
      <c r="C55" s="245"/>
      <c r="D55" s="218"/>
      <c r="F55" s="71" t="s">
        <v>325</v>
      </c>
    </row>
    <row r="56" spans="1:9">
      <c r="C56" s="245"/>
      <c r="D56" s="218"/>
      <c r="F56" s="71" t="s">
        <v>325</v>
      </c>
      <c r="G56" s="245"/>
      <c r="H56" s="245"/>
      <c r="I56" s="245"/>
    </row>
    <row r="57" spans="1:9">
      <c r="D57" s="217"/>
      <c r="F57" s="71" t="s">
        <v>325</v>
      </c>
      <c r="G57" s="246"/>
      <c r="H57" s="245"/>
      <c r="I57" s="245"/>
    </row>
    <row r="58" spans="1:9">
      <c r="D58" s="217"/>
      <c r="F58" s="48" t="s">
        <v>325</v>
      </c>
      <c r="G58" s="246"/>
      <c r="H58" s="245"/>
      <c r="I58" s="269"/>
    </row>
    <row r="59" spans="1:9">
      <c r="B59" s="71" t="s">
        <v>335</v>
      </c>
      <c r="C59" s="220">
        <v>0</v>
      </c>
      <c r="D59" s="221">
        <v>0</v>
      </c>
      <c r="G59" s="246"/>
      <c r="H59" s="245"/>
      <c r="I59" s="245"/>
    </row>
    <row r="60" spans="1:9">
      <c r="A60" s="71" t="s">
        <v>258</v>
      </c>
      <c r="B60" s="222" t="s">
        <v>417</v>
      </c>
      <c r="C60" s="235">
        <v>4.8606999999999996</v>
      </c>
      <c r="D60" s="10">
        <v>27645377.070999995</v>
      </c>
      <c r="E60" s="4">
        <f>D60/C60/1000</f>
        <v>5687.5299999999988</v>
      </c>
      <c r="F60" s="130">
        <f>+D60/$A$21/C60</f>
        <v>8066.3886879689107</v>
      </c>
      <c r="G60" s="245"/>
      <c r="H60" s="245"/>
      <c r="I60" s="245"/>
    </row>
    <row r="61" spans="1:9" s="245" customFormat="1">
      <c r="A61" s="245" t="s">
        <v>266</v>
      </c>
      <c r="B61" s="222" t="s">
        <v>418</v>
      </c>
      <c r="C61" s="235">
        <v>24.704599999999999</v>
      </c>
      <c r="D61" s="10">
        <v>155675295.76199999</v>
      </c>
      <c r="E61" s="246">
        <f>D61/C61/1000</f>
        <v>6301.47</v>
      </c>
      <c r="F61" s="130">
        <f>+D61/$A$21/C61</f>
        <v>8937.1144109262641</v>
      </c>
    </row>
    <row r="62" spans="1:9" s="245" customFormat="1">
      <c r="A62" s="245" t="s">
        <v>262</v>
      </c>
      <c r="B62" s="222" t="s">
        <v>419</v>
      </c>
      <c r="C62" s="235">
        <v>19.131900000000002</v>
      </c>
      <c r="D62" s="10">
        <v>111594076.87200001</v>
      </c>
      <c r="E62" s="246">
        <f>D62/C62/1000</f>
        <v>5832.88</v>
      </c>
      <c r="F62" s="130">
        <f>+D62/$A$21/C62</f>
        <v>8272.5325844927593</v>
      </c>
    </row>
    <row r="63" spans="1:9">
      <c r="B63" s="222" t="s">
        <v>336</v>
      </c>
      <c r="C63" s="235">
        <v>-61.356722883753463</v>
      </c>
      <c r="D63" s="10">
        <v>-375472949.99795705</v>
      </c>
      <c r="E63" s="11">
        <f>D63/C63/1000</f>
        <v>6119.5078933620471</v>
      </c>
      <c r="F63" s="130">
        <f>+D63/$A$21/C63</f>
        <v>8679.0450770285297</v>
      </c>
      <c r="G63" s="245"/>
      <c r="H63" s="245"/>
      <c r="I63" s="245"/>
    </row>
    <row r="64" spans="1:9">
      <c r="B64" s="222" t="s">
        <v>43</v>
      </c>
      <c r="C64" s="235"/>
      <c r="D64" s="10">
        <v>313275.43536711572</v>
      </c>
      <c r="G64" s="246"/>
      <c r="H64" s="245"/>
      <c r="I64" s="269"/>
    </row>
    <row r="65" spans="3:6">
      <c r="C65" s="223">
        <f>SUM(C60:C63)</f>
        <v>-12.659522883753461</v>
      </c>
      <c r="D65" s="223">
        <f>SUM(D60:D64)</f>
        <v>-80244924.857589886</v>
      </c>
      <c r="F65" s="130">
        <f>+D65/$A$21/C65</f>
        <v>8989.9169824209475</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4"/>
  <sheetViews>
    <sheetView zoomScale="80" zoomScaleNormal="80" workbookViewId="0">
      <selection activeCell="I16" sqref="I16"/>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44287</v>
      </c>
    </row>
    <row r="2" spans="1:19">
      <c r="C2" s="7">
        <f>+Provision!C2</f>
        <v>44317</v>
      </c>
      <c r="I2" s="21" t="s">
        <v>121</v>
      </c>
      <c r="J2" s="22">
        <f>EDATE(J1,1)</f>
        <v>44317</v>
      </c>
    </row>
    <row r="4" spans="1:19">
      <c r="C4" s="1"/>
      <c r="D4" s="1"/>
      <c r="E4" s="333" t="s">
        <v>0</v>
      </c>
      <c r="F4" s="333"/>
      <c r="G4" s="333"/>
      <c r="H4" s="2"/>
      <c r="L4" s="334" t="str">
        <f>"Facturado "&amp;UPPER(TEXT(J1,"mmmm yy"))</f>
        <v>Facturado ABRIL 21</v>
      </c>
      <c r="M4" s="334"/>
    </row>
    <row r="5" spans="1:19" ht="32">
      <c r="B5" s="2" t="s">
        <v>105</v>
      </c>
      <c r="C5" s="2" t="s">
        <v>2</v>
      </c>
      <c r="D5" s="2" t="s">
        <v>3</v>
      </c>
      <c r="E5" s="2" t="s">
        <v>4</v>
      </c>
      <c r="F5" s="2" t="s">
        <v>5</v>
      </c>
      <c r="H5" s="2"/>
      <c r="I5" s="2" t="s">
        <v>113</v>
      </c>
      <c r="J5" s="2" t="s">
        <v>112</v>
      </c>
      <c r="K5" s="8" t="s">
        <v>114</v>
      </c>
      <c r="L5" s="12" t="s">
        <v>109</v>
      </c>
      <c r="M5" s="14" t="s">
        <v>111</v>
      </c>
    </row>
    <row r="6" spans="1:19">
      <c r="A6" t="str">
        <f t="shared" ref="A6:A42" si="0">E6&amp;"_"&amp;G6</f>
        <v>4-1-00401_90-82</v>
      </c>
      <c r="B6" s="3" t="s">
        <v>10</v>
      </c>
      <c r="C6" s="3" t="s">
        <v>7</v>
      </c>
      <c r="D6" s="3" t="s">
        <v>8</v>
      </c>
      <c r="E6" s="3" t="s">
        <v>9</v>
      </c>
      <c r="F6" s="3" t="s">
        <v>10</v>
      </c>
      <c r="G6" s="3" t="s">
        <v>11</v>
      </c>
      <c r="H6" s="3"/>
      <c r="I6" s="57"/>
      <c r="J6" s="66"/>
      <c r="K6" s="4">
        <f>IFERROR(J6/N6,J6/$J$87)</f>
        <v>0</v>
      </c>
      <c r="L6" s="13"/>
      <c r="M6" s="10"/>
      <c r="N6" s="11" t="str">
        <f>IFERROR(M6/L6,"")</f>
        <v/>
      </c>
    </row>
    <row r="7" spans="1:19">
      <c r="A7" t="str">
        <f t="shared" si="0"/>
        <v>4-1-00401_90-83</v>
      </c>
      <c r="B7" s="3" t="s">
        <v>10</v>
      </c>
      <c r="C7" s="3" t="s">
        <v>13</v>
      </c>
      <c r="D7" s="3" t="s">
        <v>14</v>
      </c>
      <c r="E7" s="3" t="s">
        <v>9</v>
      </c>
      <c r="F7" s="3" t="s">
        <v>10</v>
      </c>
      <c r="G7" s="3" t="s">
        <v>15</v>
      </c>
      <c r="H7" s="3"/>
      <c r="I7" s="57"/>
      <c r="J7" s="66"/>
      <c r="K7" s="4">
        <f t="shared" ref="K7:K38" si="1">IFERROR(J7/N7,J7/$J$87)</f>
        <v>0</v>
      </c>
      <c r="L7" s="270"/>
      <c r="M7" s="271"/>
      <c r="N7" s="11" t="str">
        <f>IFERROR(M7/L7,"")</f>
        <v/>
      </c>
      <c r="P7" s="49">
        <f>M7-J7</f>
        <v>0</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5"/>
    </row>
    <row r="9" spans="1:19">
      <c r="A9" t="str">
        <f t="shared" si="0"/>
        <v>4-1-00300_90-98</v>
      </c>
      <c r="B9" s="3" t="s">
        <v>106</v>
      </c>
      <c r="C9" s="3" t="s">
        <v>22</v>
      </c>
      <c r="D9" s="3" t="s">
        <v>23</v>
      </c>
      <c r="E9" s="3" t="s">
        <v>18</v>
      </c>
      <c r="F9" s="3" t="s">
        <v>19</v>
      </c>
      <c r="G9" s="3" t="s">
        <v>20</v>
      </c>
      <c r="H9" s="3"/>
      <c r="I9" s="57"/>
      <c r="J9" s="66"/>
      <c r="K9" s="4">
        <f t="shared" si="1"/>
        <v>0</v>
      </c>
      <c r="L9" s="10"/>
      <c r="M9" s="10"/>
    </row>
    <row r="10" spans="1:19">
      <c r="A10" t="str">
        <f t="shared" si="0"/>
        <v>4-1-00603_90-91</v>
      </c>
      <c r="B10" s="3" t="s">
        <v>103</v>
      </c>
      <c r="C10" s="3" t="s">
        <v>24</v>
      </c>
      <c r="D10" s="3" t="s">
        <v>25</v>
      </c>
      <c r="E10" s="3" t="s">
        <v>26</v>
      </c>
      <c r="F10" s="3" t="s">
        <v>103</v>
      </c>
      <c r="G10" s="3" t="s">
        <v>28</v>
      </c>
      <c r="H10" s="3"/>
      <c r="I10" s="57"/>
      <c r="J10" s="267"/>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v>500000</v>
      </c>
      <c r="J12" s="66">
        <f>669721+3715727</f>
        <v>4385448</v>
      </c>
      <c r="K12" s="4">
        <f t="shared" si="1"/>
        <v>6202.38</v>
      </c>
      <c r="L12" s="293">
        <v>6202.38</v>
      </c>
      <c r="M12" s="294">
        <v>4385448</v>
      </c>
      <c r="N12" s="11">
        <f>IFERROR(M12/L12,"")</f>
        <v>707.05890319522507</v>
      </c>
      <c r="P12" s="49">
        <f>M12-J12</f>
        <v>0</v>
      </c>
    </row>
    <row r="13" spans="1:19">
      <c r="A13" t="str">
        <f t="shared" si="0"/>
        <v>4-1-00601_90-71</v>
      </c>
      <c r="B13" s="3" t="s">
        <v>106</v>
      </c>
      <c r="C13" s="3" t="s">
        <v>38</v>
      </c>
      <c r="D13" s="3" t="s">
        <v>39</v>
      </c>
      <c r="E13" s="3" t="s">
        <v>31</v>
      </c>
      <c r="F13" s="3" t="s">
        <v>36</v>
      </c>
      <c r="G13" s="3" t="s">
        <v>40</v>
      </c>
      <c r="H13" s="3"/>
      <c r="I13" s="57"/>
      <c r="J13" s="66">
        <v>40608167</v>
      </c>
      <c r="K13" s="4">
        <f t="shared" si="1"/>
        <v>57552.880000000005</v>
      </c>
      <c r="L13" s="13">
        <v>57552.88</v>
      </c>
      <c r="M13" s="10">
        <v>40608167</v>
      </c>
      <c r="N13" s="11">
        <f t="shared" si="2"/>
        <v>705.58010302872765</v>
      </c>
      <c r="P13" s="49">
        <f>M13-J13</f>
        <v>0</v>
      </c>
      <c r="S13" s="245"/>
    </row>
    <row r="14" spans="1:19">
      <c r="A14" t="str">
        <f t="shared" si="0"/>
        <v>4-1-00601_90-72</v>
      </c>
      <c r="B14" s="3" t="s">
        <v>106</v>
      </c>
      <c r="C14" s="3" t="s">
        <v>41</v>
      </c>
      <c r="D14" s="3" t="s">
        <v>42</v>
      </c>
      <c r="E14" s="3" t="s">
        <v>31</v>
      </c>
      <c r="F14" s="3" t="s">
        <v>43</v>
      </c>
      <c r="G14" s="3" t="s">
        <v>44</v>
      </c>
      <c r="H14" s="3"/>
      <c r="I14" s="57"/>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267"/>
      <c r="K15" s="4">
        <f t="shared" si="1"/>
        <v>0</v>
      </c>
      <c r="L15" s="10"/>
      <c r="M15" s="10"/>
      <c r="N15" s="11" t="str">
        <f t="shared" si="2"/>
        <v/>
      </c>
      <c r="R15" s="287"/>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M16-J16</f>
        <v>0</v>
      </c>
    </row>
    <row r="17" spans="1:16">
      <c r="A17" t="str">
        <f t="shared" si="0"/>
        <v>4-1-00601_90-74</v>
      </c>
      <c r="B17" s="3" t="s">
        <v>106</v>
      </c>
      <c r="C17" s="3" t="s">
        <v>50</v>
      </c>
      <c r="D17" s="3" t="s">
        <v>51</v>
      </c>
      <c r="E17" s="3" t="s">
        <v>31</v>
      </c>
      <c r="F17" s="3" t="s">
        <v>43</v>
      </c>
      <c r="G17" s="3" t="s">
        <v>52</v>
      </c>
      <c r="H17" s="3"/>
      <c r="I17" s="57"/>
      <c r="J17" s="246">
        <v>3186556</v>
      </c>
      <c r="K17" s="246">
        <f>IFERROR(J17/N17,J17/$J$87)</f>
        <v>4506.83</v>
      </c>
      <c r="L17" s="295">
        <v>4506.83</v>
      </c>
      <c r="M17" s="260">
        <v>3186556</v>
      </c>
      <c r="N17" s="11">
        <f t="shared" si="2"/>
        <v>707.0504101552533</v>
      </c>
      <c r="P17" s="49">
        <f>M17-J17</f>
        <v>0</v>
      </c>
    </row>
    <row r="18" spans="1:16" s="71" customFormat="1">
      <c r="B18" s="3"/>
      <c r="C18" s="3"/>
      <c r="D18" s="3" t="s">
        <v>323</v>
      </c>
      <c r="E18" s="3" t="s">
        <v>31</v>
      </c>
      <c r="F18" s="3"/>
      <c r="G18" s="3"/>
      <c r="H18" s="3"/>
      <c r="I18" s="57"/>
      <c r="J18" s="267"/>
      <c r="K18" s="4">
        <f t="shared" ref="K18" si="3">IFERROR(J18/N18,J18/$J$87)</f>
        <v>0</v>
      </c>
      <c r="L18" s="23"/>
      <c r="M18" s="23"/>
      <c r="N18" s="11"/>
    </row>
    <row r="19" spans="1:16">
      <c r="A19" t="str">
        <f t="shared" si="0"/>
        <v>4-1-00601_90-88</v>
      </c>
      <c r="B19" s="3" t="s">
        <v>103</v>
      </c>
      <c r="C19" s="3" t="s">
        <v>53</v>
      </c>
      <c r="D19" s="3" t="s">
        <v>54</v>
      </c>
      <c r="E19" s="3" t="s">
        <v>31</v>
      </c>
      <c r="F19" s="3" t="s">
        <v>103</v>
      </c>
      <c r="G19" s="3" t="s">
        <v>55</v>
      </c>
      <c r="H19" s="3"/>
      <c r="I19" s="57"/>
      <c r="J19" s="267"/>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267"/>
      <c r="K20" s="4">
        <f t="shared" si="1"/>
        <v>0</v>
      </c>
      <c r="L20" s="10"/>
      <c r="M20" s="10"/>
      <c r="N20" s="11" t="str">
        <f t="shared" si="2"/>
        <v/>
      </c>
      <c r="P20" s="245"/>
    </row>
    <row r="21" spans="1:16">
      <c r="A21" t="str">
        <f t="shared" si="0"/>
        <v>4-1-00601_90-99</v>
      </c>
      <c r="B21" s="3" t="s">
        <v>106</v>
      </c>
      <c r="C21" s="3" t="s">
        <v>58</v>
      </c>
      <c r="D21" s="52" t="s">
        <v>59</v>
      </c>
      <c r="E21" s="52" t="s">
        <v>31</v>
      </c>
      <c r="F21" s="52" t="s">
        <v>60</v>
      </c>
      <c r="G21" s="52" t="s">
        <v>61</v>
      </c>
      <c r="H21" s="52"/>
      <c r="I21" s="57"/>
      <c r="J21" s="267"/>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IFERROR(J22/N22,J22/$J$87)</f>
        <v>0</v>
      </c>
      <c r="L22" s="10"/>
      <c r="M22" s="10"/>
      <c r="N22" s="11" t="str">
        <f t="shared" si="2"/>
        <v/>
      </c>
    </row>
    <row r="23" spans="1:16">
      <c r="A23" t="str">
        <f t="shared" si="0"/>
        <v>4-1-00601_90-97</v>
      </c>
      <c r="B23" s="3" t="s">
        <v>106</v>
      </c>
      <c r="C23" s="3" t="s">
        <v>65</v>
      </c>
      <c r="D23" s="3" t="s">
        <v>66</v>
      </c>
      <c r="E23" s="3" t="s">
        <v>31</v>
      </c>
      <c r="F23" s="3" t="s">
        <v>60</v>
      </c>
      <c r="G23" s="3" t="s">
        <v>67</v>
      </c>
      <c r="H23" s="3"/>
      <c r="I23" s="57"/>
      <c r="K23" s="4">
        <f t="shared" si="4"/>
        <v>0</v>
      </c>
      <c r="L23" s="13"/>
      <c r="M23" s="10"/>
      <c r="N23" s="11" t="str">
        <f t="shared" si="2"/>
        <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2026499000</v>
      </c>
      <c r="J27" s="66">
        <v>1653674374</v>
      </c>
      <c r="K27" s="4">
        <f t="shared" si="1"/>
        <v>2344187.4593285201</v>
      </c>
      <c r="L27" s="296">
        <v>2477436.73</v>
      </c>
      <c r="M27" s="294">
        <v>1747673215</v>
      </c>
      <c r="N27" s="11">
        <f>IFERROR(M27/L27,"")</f>
        <v>705.43606374964827</v>
      </c>
      <c r="P27" s="49">
        <f>M27-J27</f>
        <v>93998841</v>
      </c>
    </row>
    <row r="28" spans="1:16">
      <c r="A28" t="str">
        <f t="shared" si="0"/>
        <v>4-1-00601_90-93</v>
      </c>
      <c r="B28" s="3" t="s">
        <v>103</v>
      </c>
      <c r="C28" s="3" t="s">
        <v>80</v>
      </c>
      <c r="D28" s="3" t="s">
        <v>81</v>
      </c>
      <c r="E28" s="3" t="s">
        <v>31</v>
      </c>
      <c r="F28" s="3" t="s">
        <v>103</v>
      </c>
      <c r="G28" s="3" t="s">
        <v>33</v>
      </c>
      <c r="H28" s="3"/>
      <c r="I28" s="58">
        <v>0</v>
      </c>
      <c r="J28" s="267"/>
      <c r="K28" s="4">
        <f t="shared" si="1"/>
        <v>0</v>
      </c>
      <c r="L28" s="10">
        <v>64536.63</v>
      </c>
      <c r="M28" s="10">
        <v>45421679</v>
      </c>
      <c r="N28" s="11">
        <f>IFERROR(M28/L28,"")</f>
        <v>703.81237755984478</v>
      </c>
      <c r="P28" s="276"/>
    </row>
    <row r="29" spans="1:16">
      <c r="A29" t="str">
        <f t="shared" si="0"/>
        <v>4-1-00401_90-80</v>
      </c>
      <c r="B29" s="3" t="s">
        <v>10</v>
      </c>
      <c r="C29" s="5"/>
      <c r="D29" s="3" t="s">
        <v>83</v>
      </c>
      <c r="E29" s="3" t="s">
        <v>9</v>
      </c>
      <c r="F29" s="3" t="s">
        <v>10</v>
      </c>
      <c r="G29" t="s">
        <v>82</v>
      </c>
      <c r="I29" s="58">
        <v>324000000</v>
      </c>
      <c r="J29" s="66">
        <v>323847224.56578839</v>
      </c>
      <c r="K29" s="4">
        <f>IFERROR(J29/N29,J29/$J$87)</f>
        <v>457263.02079887706</v>
      </c>
      <c r="L29" s="293">
        <v>457263.02</v>
      </c>
      <c r="M29" s="294">
        <v>323847224</v>
      </c>
      <c r="N29" s="11">
        <f>IFERROR(M29/L29,"")</f>
        <v>708.22963991271365</v>
      </c>
      <c r="P29" s="49">
        <f>M29-J29</f>
        <v>-0.5657883882522583</v>
      </c>
    </row>
    <row r="30" spans="1:16">
      <c r="A30" t="str">
        <f t="shared" si="0"/>
        <v>4-1-00401_90-81</v>
      </c>
      <c r="B30" s="3" t="s">
        <v>10</v>
      </c>
      <c r="C30" s="5"/>
      <c r="D30" s="3" t="s">
        <v>85</v>
      </c>
      <c r="E30" s="3" t="s">
        <v>9</v>
      </c>
      <c r="F30" s="3" t="s">
        <v>10</v>
      </c>
      <c r="G30" t="s">
        <v>84</v>
      </c>
      <c r="I30" s="58"/>
      <c r="J30" s="66"/>
      <c r="K30" s="4">
        <f t="shared" si="1"/>
        <v>0</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2009999999.9999998</v>
      </c>
      <c r="J33" s="66">
        <f>2178984541.78101-11839563-5488353-26071792</f>
        <v>2135584833.7810102</v>
      </c>
      <c r="K33" s="4">
        <f>IFERROR(J33/N33,J33/$J$87)</f>
        <v>3014688.8197507975</v>
      </c>
      <c r="L33" s="293">
        <v>3014947.37</v>
      </c>
      <c r="M33" s="294">
        <v>2135767989</v>
      </c>
      <c r="N33" s="11">
        <f>IFERROR(M33/L33,"")</f>
        <v>708.39312495196225</v>
      </c>
      <c r="P33" s="49">
        <f>M33-J33</f>
        <v>183155.21898984909</v>
      </c>
      <c r="Q33" s="269" t="s">
        <v>1167</v>
      </c>
    </row>
    <row r="34" spans="1:17">
      <c r="A34" t="str">
        <f t="shared" si="0"/>
        <v>4-1-00603_90-87</v>
      </c>
      <c r="B34" s="3" t="s">
        <v>103</v>
      </c>
      <c r="C34" s="5"/>
      <c r="D34" s="3" t="s">
        <v>93</v>
      </c>
      <c r="E34" s="3" t="s">
        <v>26</v>
      </c>
      <c r="F34" s="3" t="s">
        <v>103</v>
      </c>
      <c r="G34" t="s">
        <v>92</v>
      </c>
      <c r="I34" s="58">
        <v>512659699.1700561</v>
      </c>
      <c r="J34" s="66"/>
      <c r="K34" s="4">
        <f>IFERROR(J34/N34,J34/$J$87)</f>
        <v>0</v>
      </c>
      <c r="L34" s="296"/>
      <c r="M34" s="294"/>
      <c r="N34" s="11" t="str">
        <f t="shared" si="2"/>
        <v/>
      </c>
      <c r="P34" s="245"/>
    </row>
    <row r="35" spans="1:17">
      <c r="A35" t="str">
        <f t="shared" si="0"/>
        <v>4-1-00603_90-89</v>
      </c>
      <c r="B35" s="3" t="s">
        <v>103</v>
      </c>
      <c r="C35" s="5"/>
      <c r="D35" s="3" t="s">
        <v>95</v>
      </c>
      <c r="E35" s="3" t="s">
        <v>26</v>
      </c>
      <c r="F35" s="3" t="s">
        <v>103</v>
      </c>
      <c r="G35" t="s">
        <v>94</v>
      </c>
      <c r="I35" s="58"/>
      <c r="J35" s="181"/>
      <c r="K35" s="4">
        <f t="shared" si="1"/>
        <v>0</v>
      </c>
      <c r="L35" s="10"/>
      <c r="M35" s="10"/>
      <c r="N35" s="11" t="str">
        <f t="shared" si="2"/>
        <v/>
      </c>
    </row>
    <row r="36" spans="1:17">
      <c r="A36" t="str">
        <f t="shared" si="0"/>
        <v>4-1-00603_90-90</v>
      </c>
      <c r="B36" s="3" t="s">
        <v>103</v>
      </c>
      <c r="C36" s="5"/>
      <c r="D36" s="3" t="s">
        <v>97</v>
      </c>
      <c r="E36" s="3" t="s">
        <v>26</v>
      </c>
      <c r="F36" s="3" t="s">
        <v>103</v>
      </c>
      <c r="G36" t="s">
        <v>96</v>
      </c>
      <c r="I36" s="58"/>
      <c r="J36" s="182"/>
      <c r="K36" s="4">
        <f t="shared" si="1"/>
        <v>0</v>
      </c>
      <c r="L36" s="10"/>
      <c r="M36" s="10"/>
      <c r="N36" s="11" t="str">
        <f t="shared" si="2"/>
        <v/>
      </c>
    </row>
    <row r="37" spans="1:17">
      <c r="A37" t="str">
        <f t="shared" si="0"/>
        <v>4-1-00401_90-94</v>
      </c>
      <c r="B37" s="3" t="s">
        <v>103</v>
      </c>
      <c r="C37" s="5"/>
      <c r="D37" s="3" t="s">
        <v>99</v>
      </c>
      <c r="E37" s="3" t="s">
        <v>9</v>
      </c>
      <c r="F37" s="3" t="s">
        <v>103</v>
      </c>
      <c r="G37" t="s">
        <v>98</v>
      </c>
      <c r="I37" s="58">
        <v>2310000</v>
      </c>
      <c r="J37" s="66">
        <v>2271708.232780532</v>
      </c>
      <c r="K37" s="4">
        <f t="shared" si="1"/>
        <v>3202.8289183150091</v>
      </c>
      <c r="L37" s="293">
        <v>3202.83</v>
      </c>
      <c r="M37" s="294">
        <v>2271709</v>
      </c>
      <c r="N37" s="11">
        <f>IFERROR(M37/L37,"")</f>
        <v>709.28179141571673</v>
      </c>
      <c r="P37" s="49">
        <f>M37-J37</f>
        <v>0.76721946801990271</v>
      </c>
    </row>
    <row r="38" spans="1:17">
      <c r="A38" t="str">
        <f t="shared" si="0"/>
        <v>4-1-00603_90-95</v>
      </c>
      <c r="B38" s="3" t="s">
        <v>103</v>
      </c>
      <c r="C38" s="5"/>
      <c r="D38" s="3" t="s">
        <v>101</v>
      </c>
      <c r="E38" s="3" t="s">
        <v>26</v>
      </c>
      <c r="F38" s="3" t="s">
        <v>103</v>
      </c>
      <c r="G38" t="s">
        <v>100</v>
      </c>
      <c r="I38" s="58"/>
      <c r="J38" s="267"/>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290">
        <v>525564329</v>
      </c>
      <c r="K39" s="4">
        <f t="shared" ref="K39:K40" si="5">IFERROR(J39/N39,J39/$J$87)</f>
        <v>742484.79853344336</v>
      </c>
      <c r="L39" s="10"/>
      <c r="M39" s="10"/>
      <c r="Q39" t="s">
        <v>1169</v>
      </c>
    </row>
    <row r="40" spans="1:17" s="62" customFormat="1">
      <c r="A40" s="59" t="str">
        <f t="shared" si="0"/>
        <v>4-1-00401_90-60</v>
      </c>
      <c r="B40" s="61" t="s">
        <v>10</v>
      </c>
      <c r="C40" s="61"/>
      <c r="D40" s="61" t="s">
        <v>238</v>
      </c>
      <c r="E40" s="61" t="s">
        <v>9</v>
      </c>
      <c r="F40" s="61" t="s">
        <v>10</v>
      </c>
      <c r="G40" s="59" t="s">
        <v>236</v>
      </c>
      <c r="H40" s="59"/>
      <c r="I40" s="57"/>
      <c r="J40" s="267"/>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6">
        <f>IFERROR(J41/N41,J41/$J$87)</f>
        <v>0</v>
      </c>
      <c r="L41" s="270"/>
      <c r="M41" s="271"/>
      <c r="N41" s="11" t="str">
        <f>IFERROR(M41/L41,"")</f>
        <v/>
      </c>
      <c r="P41" s="49">
        <f>M41-J41</f>
        <v>0</v>
      </c>
    </row>
    <row r="42" spans="1:17" s="245" customFormat="1">
      <c r="A42" s="59" t="str">
        <f t="shared" si="0"/>
        <v>4-1-00401_90-50</v>
      </c>
      <c r="B42" s="61"/>
      <c r="C42" s="3"/>
      <c r="D42" s="3" t="s">
        <v>110</v>
      </c>
      <c r="E42" s="3" t="s">
        <v>9</v>
      </c>
      <c r="F42" s="3"/>
      <c r="G42" s="59" t="s">
        <v>369</v>
      </c>
      <c r="H42" s="3"/>
      <c r="I42" s="58"/>
      <c r="J42" s="58"/>
      <c r="L42" s="270"/>
      <c r="M42" s="271"/>
      <c r="N42" s="11" t="str">
        <f>IFERROR(M42/L42,"")</f>
        <v/>
      </c>
      <c r="P42" s="246"/>
    </row>
    <row r="43" spans="1:17" s="62" customFormat="1">
      <c r="A43" s="59"/>
      <c r="B43" s="61"/>
      <c r="C43" s="3"/>
      <c r="D43" s="3"/>
      <c r="E43" s="3"/>
      <c r="F43" s="3"/>
      <c r="G43" s="59"/>
      <c r="H43" s="3"/>
      <c r="I43" s="16">
        <f>SUM(I6:I41)</f>
        <v>4914968699.1700563</v>
      </c>
      <c r="J43" s="16">
        <f>SUM(J6:J41)</f>
        <v>4689122640.5795784</v>
      </c>
      <c r="K43" s="16">
        <f>SUM(K6:K39)</f>
        <v>6630089.0173299536</v>
      </c>
      <c r="L43" s="15">
        <f>SUM(L6:L42)</f>
        <v>6085648.6699999999</v>
      </c>
      <c r="M43" s="16">
        <f>SUM(M6:M42)</f>
        <v>4303161987</v>
      </c>
      <c r="N43" s="11"/>
      <c r="P43" s="245"/>
    </row>
    <row r="44" spans="1:17">
      <c r="I44" s="4"/>
      <c r="K44" s="11">
        <f>L43+K43</f>
        <v>12715737.687329954</v>
      </c>
    </row>
    <row r="45" spans="1:17" ht="16">
      <c r="E45" s="2" t="s">
        <v>1</v>
      </c>
      <c r="F45" s="2"/>
      <c r="G45" s="2"/>
      <c r="H45" s="2"/>
      <c r="I45" s="4"/>
      <c r="K45" s="4"/>
      <c r="L45" s="335" t="str">
        <f>"Facturado "&amp;UPPER(TEXT(J2,"mmmm aa"))</f>
        <v>Facturado MAYO AA</v>
      </c>
      <c r="M45" s="335"/>
    </row>
    <row r="46" spans="1:17" ht="32">
      <c r="C46" s="2" t="s">
        <v>2</v>
      </c>
      <c r="D46" s="2" t="s">
        <v>3</v>
      </c>
      <c r="E46" s="2" t="s">
        <v>4</v>
      </c>
      <c r="F46" s="2" t="s">
        <v>5</v>
      </c>
      <c r="G46" s="2" t="s">
        <v>6</v>
      </c>
      <c r="H46" s="2"/>
      <c r="I46" s="4"/>
      <c r="K46" s="4"/>
      <c r="L46" s="12" t="s">
        <v>109</v>
      </c>
      <c r="M46" s="14" t="s">
        <v>111</v>
      </c>
    </row>
    <row r="47" spans="1:17">
      <c r="A47" t="str">
        <f t="shared" ref="A47:A81" si="6">E47&amp;"_"&amp;G47</f>
        <v>5-2-30006_90-82</v>
      </c>
      <c r="B47" s="3" t="s">
        <v>10</v>
      </c>
      <c r="C47" s="3" t="s">
        <v>7</v>
      </c>
      <c r="D47" s="3" t="s">
        <v>8</v>
      </c>
      <c r="E47" s="3" t="s">
        <v>12</v>
      </c>
      <c r="F47" s="3" t="s">
        <v>10</v>
      </c>
      <c r="G47" s="3" t="s">
        <v>11</v>
      </c>
      <c r="H47" s="3"/>
      <c r="I47" s="57">
        <v>-200100000</v>
      </c>
      <c r="J47" s="57">
        <v>-80244924</v>
      </c>
      <c r="K47" s="4">
        <f t="shared" ref="K47:K82" si="7">IFERROR(J47/N47,J47/$J$87)</f>
        <v>-114381.10960341633</v>
      </c>
      <c r="L47" s="270">
        <v>114539.52</v>
      </c>
      <c r="M47" s="271">
        <v>80356058</v>
      </c>
      <c r="N47" s="11">
        <f>IFERROR(M47/L47,"")</f>
        <v>701.55748862925213</v>
      </c>
      <c r="P47" s="49">
        <f>M47+J47</f>
        <v>111134</v>
      </c>
    </row>
    <row r="48" spans="1:17">
      <c r="A48" t="str">
        <f t="shared" si="6"/>
        <v>5-2-30006_90-83</v>
      </c>
      <c r="B48" s="3" t="s">
        <v>10</v>
      </c>
      <c r="C48" s="3" t="s">
        <v>13</v>
      </c>
      <c r="D48" s="3" t="s">
        <v>14</v>
      </c>
      <c r="E48" s="3" t="s">
        <v>12</v>
      </c>
      <c r="F48" s="3" t="s">
        <v>10</v>
      </c>
      <c r="G48" s="3" t="s">
        <v>15</v>
      </c>
      <c r="H48" s="3"/>
      <c r="I48" s="57"/>
      <c r="J48" s="57"/>
      <c r="K48" s="4">
        <f t="shared" si="7"/>
        <v>0</v>
      </c>
      <c r="L48" s="281"/>
      <c r="M48" s="10"/>
      <c r="N48" s="11" t="str">
        <f t="shared" ref="N48:N81" si="8">IFERROR(M48/L48,"")</f>
        <v/>
      </c>
      <c r="P48" s="49">
        <f t="shared" ref="P48:P82" si="9">M48+J48</f>
        <v>0</v>
      </c>
    </row>
    <row r="49" spans="1:19">
      <c r="A49" t="str">
        <f t="shared" si="6"/>
        <v>5-2-30005_90-98</v>
      </c>
      <c r="B49" s="3" t="s">
        <v>106</v>
      </c>
      <c r="C49" s="3" t="s">
        <v>16</v>
      </c>
      <c r="D49" s="3" t="s">
        <v>17</v>
      </c>
      <c r="E49" s="3" t="s">
        <v>21</v>
      </c>
      <c r="F49" s="3" t="s">
        <v>19</v>
      </c>
      <c r="G49" s="3" t="s">
        <v>20</v>
      </c>
      <c r="H49" s="3"/>
      <c r="I49" s="57"/>
      <c r="J49" s="57"/>
      <c r="K49" s="4">
        <f t="shared" si="7"/>
        <v>0</v>
      </c>
      <c r="L49" s="10"/>
      <c r="M49" s="10"/>
      <c r="N49" s="11" t="str">
        <f t="shared" si="8"/>
        <v/>
      </c>
      <c r="P49" s="49">
        <f t="shared" si="9"/>
        <v>0</v>
      </c>
    </row>
    <row r="50" spans="1:19">
      <c r="A50" t="str">
        <f t="shared" si="6"/>
        <v>5-2-30005_90-98</v>
      </c>
      <c r="B50" s="3" t="s">
        <v>106</v>
      </c>
      <c r="C50" s="3" t="s">
        <v>22</v>
      </c>
      <c r="D50" s="3" t="s">
        <v>23</v>
      </c>
      <c r="E50" s="3" t="s">
        <v>21</v>
      </c>
      <c r="F50" s="3" t="s">
        <v>19</v>
      </c>
      <c r="G50" s="3" t="s">
        <v>20</v>
      </c>
      <c r="H50" s="3"/>
      <c r="I50" s="57"/>
      <c r="J50" s="57"/>
      <c r="K50" s="4">
        <f t="shared" si="7"/>
        <v>0</v>
      </c>
      <c r="L50" s="10"/>
      <c r="M50" s="10"/>
      <c r="N50" s="11" t="str">
        <f t="shared" si="8"/>
        <v/>
      </c>
      <c r="P50" s="49">
        <f t="shared" si="9"/>
        <v>0</v>
      </c>
    </row>
    <row r="51" spans="1:19">
      <c r="A51" t="str">
        <f t="shared" si="6"/>
        <v>5-2-30006_90-91</v>
      </c>
      <c r="B51" s="3" t="s">
        <v>103</v>
      </c>
      <c r="C51" s="3" t="s">
        <v>24</v>
      </c>
      <c r="D51" s="3" t="s">
        <v>25</v>
      </c>
      <c r="E51" s="3" t="s">
        <v>12</v>
      </c>
      <c r="F51" s="3" t="s">
        <v>103</v>
      </c>
      <c r="G51" s="3" t="s">
        <v>28</v>
      </c>
      <c r="H51" s="3"/>
      <c r="I51" s="57"/>
      <c r="J51" s="57"/>
      <c r="K51" s="4">
        <f t="shared" si="7"/>
        <v>0</v>
      </c>
      <c r="L51" s="10"/>
      <c r="M51" s="10"/>
      <c r="N51" s="11" t="str">
        <f t="shared" si="8"/>
        <v/>
      </c>
      <c r="P51" s="49">
        <f t="shared" si="9"/>
        <v>0</v>
      </c>
    </row>
    <row r="52" spans="1:19">
      <c r="A52" t="str">
        <f t="shared" si="6"/>
        <v>5-2-30006_90-93</v>
      </c>
      <c r="B52" s="3" t="s">
        <v>103</v>
      </c>
      <c r="C52" s="3" t="s">
        <v>29</v>
      </c>
      <c r="D52" s="3" t="s">
        <v>30</v>
      </c>
      <c r="E52" s="3" t="s">
        <v>12</v>
      </c>
      <c r="F52" s="3" t="s">
        <v>103</v>
      </c>
      <c r="G52" s="3" t="s">
        <v>33</v>
      </c>
      <c r="H52" s="3"/>
      <c r="I52" s="57"/>
      <c r="J52" s="57"/>
      <c r="K52" s="4">
        <f t="shared" si="7"/>
        <v>0</v>
      </c>
      <c r="L52" s="10"/>
      <c r="M52" s="10"/>
      <c r="N52" s="11" t="str">
        <f t="shared" si="8"/>
        <v/>
      </c>
      <c r="P52" s="49">
        <f t="shared" si="9"/>
        <v>0</v>
      </c>
    </row>
    <row r="53" spans="1:19">
      <c r="A53" t="str">
        <f t="shared" si="6"/>
        <v>5-2-30005_90-70</v>
      </c>
      <c r="B53" s="3" t="s">
        <v>106</v>
      </c>
      <c r="C53" s="3" t="s">
        <v>34</v>
      </c>
      <c r="D53" s="3" t="s">
        <v>35</v>
      </c>
      <c r="E53" s="3" t="s">
        <v>21</v>
      </c>
      <c r="F53" s="3" t="s">
        <v>36</v>
      </c>
      <c r="G53" s="3" t="s">
        <v>37</v>
      </c>
      <c r="H53" s="3"/>
      <c r="I53" s="57">
        <v>-21200000</v>
      </c>
      <c r="J53" s="57">
        <v>-103171382</v>
      </c>
      <c r="K53" s="4">
        <f t="shared" si="7"/>
        <v>-147062.05247054348</v>
      </c>
      <c r="L53" s="270">
        <v>154294.81</v>
      </c>
      <c r="M53" s="271">
        <v>108245523</v>
      </c>
      <c r="N53" s="11">
        <f>IFERROR(M53/L53,"")</f>
        <v>701.54999380730953</v>
      </c>
      <c r="P53" s="49">
        <f>M53+J53+J54</f>
        <v>669720</v>
      </c>
    </row>
    <row r="54" spans="1:19" s="71" customFormat="1">
      <c r="B54" s="3" t="s">
        <v>106</v>
      </c>
      <c r="C54" s="3"/>
      <c r="D54" s="3" t="s">
        <v>221</v>
      </c>
      <c r="E54" s="3" t="s">
        <v>21</v>
      </c>
      <c r="F54" s="3" t="s">
        <v>36</v>
      </c>
      <c r="G54" s="3"/>
      <c r="H54" s="3"/>
      <c r="I54" s="57"/>
      <c r="J54" s="57">
        <v>-4404421</v>
      </c>
      <c r="K54" s="4"/>
      <c r="L54" s="10"/>
      <c r="M54" s="10"/>
      <c r="N54" s="11"/>
      <c r="P54" s="49"/>
    </row>
    <row r="55" spans="1:19">
      <c r="A55" t="str">
        <f t="shared" si="6"/>
        <v>5-2-30005_90-71</v>
      </c>
      <c r="B55" s="3" t="s">
        <v>106</v>
      </c>
      <c r="C55" s="3" t="s">
        <v>38</v>
      </c>
      <c r="D55" s="3" t="s">
        <v>39</v>
      </c>
      <c r="E55" s="3" t="s">
        <v>21</v>
      </c>
      <c r="F55" s="3" t="s">
        <v>36</v>
      </c>
      <c r="G55" s="3" t="s">
        <v>40</v>
      </c>
      <c r="H55" s="3"/>
      <c r="I55" s="57"/>
      <c r="J55" s="57">
        <v>-17828136</v>
      </c>
      <c r="K55" s="4">
        <f t="shared" si="7"/>
        <v>-24646.639999999999</v>
      </c>
      <c r="L55" s="13">
        <v>24646.639999999999</v>
      </c>
      <c r="M55" s="10">
        <v>17828136</v>
      </c>
      <c r="N55" s="11">
        <f t="shared" si="8"/>
        <v>723.34955190646679</v>
      </c>
      <c r="P55" s="289">
        <f>M55+J55</f>
        <v>0</v>
      </c>
      <c r="S55" s="245"/>
    </row>
    <row r="56" spans="1:19">
      <c r="A56" t="str">
        <f t="shared" si="6"/>
        <v>5-2-30005_90-72</v>
      </c>
      <c r="B56" s="3" t="s">
        <v>106</v>
      </c>
      <c r="C56" s="3" t="s">
        <v>41</v>
      </c>
      <c r="D56" s="3" t="s">
        <v>42</v>
      </c>
      <c r="E56" s="3" t="s">
        <v>21</v>
      </c>
      <c r="F56" s="3" t="s">
        <v>43</v>
      </c>
      <c r="G56" s="3" t="s">
        <v>44</v>
      </c>
      <c r="H56" s="3"/>
      <c r="I56" s="57">
        <v>0</v>
      </c>
      <c r="J56" s="57"/>
      <c r="K56" s="4">
        <f t="shared" si="7"/>
        <v>0</v>
      </c>
      <c r="L56" s="13"/>
      <c r="M56" s="10"/>
      <c r="N56" s="11" t="str">
        <f>IFERROR(M56/L56,"")</f>
        <v/>
      </c>
      <c r="P56" s="49">
        <f t="shared" si="9"/>
        <v>0</v>
      </c>
    </row>
    <row r="57" spans="1:19">
      <c r="A57" t="str">
        <f t="shared" si="6"/>
        <v>5-2-30005_90-73</v>
      </c>
      <c r="B57" s="3" t="s">
        <v>106</v>
      </c>
      <c r="C57" s="3" t="s">
        <v>45</v>
      </c>
      <c r="D57" s="3" t="s">
        <v>46</v>
      </c>
      <c r="E57" s="3" t="s">
        <v>21</v>
      </c>
      <c r="F57" s="3" t="s">
        <v>43</v>
      </c>
      <c r="G57" s="3" t="s">
        <v>47</v>
      </c>
      <c r="H57" s="3"/>
      <c r="I57" s="57"/>
      <c r="J57" s="57"/>
      <c r="K57" s="4">
        <f t="shared" si="7"/>
        <v>0</v>
      </c>
      <c r="L57" s="13"/>
      <c r="M57" s="10"/>
      <c r="N57" s="11" t="str">
        <f t="shared" si="8"/>
        <v/>
      </c>
      <c r="P57" s="49">
        <f t="shared" si="9"/>
        <v>0</v>
      </c>
    </row>
    <row r="58" spans="1:19">
      <c r="A58" t="str">
        <f t="shared" si="6"/>
        <v>5-2-30005_90-98</v>
      </c>
      <c r="B58" s="3" t="s">
        <v>106</v>
      </c>
      <c r="C58" s="3" t="s">
        <v>48</v>
      </c>
      <c r="D58" s="3" t="s">
        <v>49</v>
      </c>
      <c r="E58" s="3" t="s">
        <v>21</v>
      </c>
      <c r="F58" s="3" t="s">
        <v>19</v>
      </c>
      <c r="G58" s="3" t="s">
        <v>20</v>
      </c>
      <c r="H58" s="3"/>
      <c r="I58" s="57">
        <v>0</v>
      </c>
      <c r="J58" s="57"/>
      <c r="K58" s="4">
        <f t="shared" si="7"/>
        <v>0</v>
      </c>
      <c r="L58" s="282"/>
      <c r="M58" s="10"/>
      <c r="N58" s="11" t="str">
        <f t="shared" si="8"/>
        <v/>
      </c>
      <c r="P58" s="49">
        <f t="shared" si="9"/>
        <v>0</v>
      </c>
    </row>
    <row r="59" spans="1:19">
      <c r="A59" t="str">
        <f t="shared" si="6"/>
        <v>5-2-30005_90-74</v>
      </c>
      <c r="B59" s="3" t="s">
        <v>106</v>
      </c>
      <c r="C59" s="3" t="s">
        <v>50</v>
      </c>
      <c r="D59" s="3" t="s">
        <v>51</v>
      </c>
      <c r="E59" s="3" t="s">
        <v>21</v>
      </c>
      <c r="F59" s="3" t="s">
        <v>43</v>
      </c>
      <c r="G59" s="3" t="s">
        <v>52</v>
      </c>
      <c r="H59" s="3"/>
      <c r="I59" s="57"/>
      <c r="J59" s="57"/>
      <c r="K59" s="4">
        <f t="shared" si="7"/>
        <v>0</v>
      </c>
      <c r="L59" s="13"/>
      <c r="M59" s="10"/>
      <c r="N59" s="11" t="str">
        <f t="shared" si="8"/>
        <v/>
      </c>
      <c r="P59" s="49">
        <f t="shared" si="9"/>
        <v>0</v>
      </c>
    </row>
    <row r="60" spans="1:19">
      <c r="A60" t="str">
        <f t="shared" si="6"/>
        <v>5-2-30006_90-88</v>
      </c>
      <c r="B60" s="3" t="s">
        <v>103</v>
      </c>
      <c r="C60" s="3" t="s">
        <v>53</v>
      </c>
      <c r="D60" s="3" t="s">
        <v>54</v>
      </c>
      <c r="E60" s="3" t="s">
        <v>12</v>
      </c>
      <c r="F60" s="3" t="s">
        <v>103</v>
      </c>
      <c r="G60" s="3" t="s">
        <v>55</v>
      </c>
      <c r="H60" s="3"/>
      <c r="I60" s="57"/>
      <c r="J60" s="57"/>
      <c r="K60" s="4">
        <f t="shared" si="7"/>
        <v>0</v>
      </c>
      <c r="L60" s="13"/>
      <c r="M60" s="10"/>
      <c r="N60" s="11" t="str">
        <f>IFERROR(M60/L60,"")</f>
        <v/>
      </c>
      <c r="P60" s="49">
        <f t="shared" si="9"/>
        <v>0</v>
      </c>
    </row>
    <row r="61" spans="1:19" s="245" customFormat="1">
      <c r="A61" s="245" t="s">
        <v>364</v>
      </c>
      <c r="B61" s="3" t="s">
        <v>103</v>
      </c>
      <c r="C61" s="3" t="s">
        <v>53</v>
      </c>
      <c r="D61" s="3" t="s">
        <v>362</v>
      </c>
      <c r="E61" s="3" t="s">
        <v>12</v>
      </c>
      <c r="F61" s="3" t="s">
        <v>103</v>
      </c>
      <c r="G61" s="3" t="s">
        <v>363</v>
      </c>
      <c r="H61" s="3"/>
      <c r="I61" s="57">
        <v>-79000000</v>
      </c>
      <c r="J61" s="57">
        <v>-82908183</v>
      </c>
      <c r="K61" s="246"/>
      <c r="L61" s="270">
        <v>118178.59</v>
      </c>
      <c r="M61" s="271">
        <v>82908183</v>
      </c>
      <c r="N61" s="11">
        <f>IFERROR(M61/L61,"")</f>
        <v>701.54994233727109</v>
      </c>
      <c r="P61" s="49">
        <f t="shared" si="9"/>
        <v>0</v>
      </c>
    </row>
    <row r="62" spans="1:19">
      <c r="A62" t="str">
        <f t="shared" si="6"/>
        <v>5-2-30006_90-93</v>
      </c>
      <c r="B62" s="3" t="s">
        <v>103</v>
      </c>
      <c r="C62" s="3" t="s">
        <v>56</v>
      </c>
      <c r="D62" s="3" t="s">
        <v>57</v>
      </c>
      <c r="E62" s="3" t="s">
        <v>12</v>
      </c>
      <c r="F62" s="3" t="s">
        <v>103</v>
      </c>
      <c r="G62" s="3" t="s">
        <v>33</v>
      </c>
      <c r="H62" s="3"/>
      <c r="I62" s="57"/>
      <c r="J62" s="57"/>
      <c r="K62" s="4">
        <f t="shared" si="7"/>
        <v>0</v>
      </c>
      <c r="L62" s="10"/>
      <c r="M62" s="10"/>
      <c r="N62" s="11" t="str">
        <f t="shared" si="8"/>
        <v/>
      </c>
      <c r="P62" s="49">
        <f t="shared" si="9"/>
        <v>0</v>
      </c>
    </row>
    <row r="63" spans="1:19">
      <c r="A63" t="str">
        <f t="shared" si="6"/>
        <v>5-2-30005_90-99</v>
      </c>
      <c r="B63" s="3" t="s">
        <v>106</v>
      </c>
      <c r="C63" s="3" t="s">
        <v>58</v>
      </c>
      <c r="D63" s="3" t="s">
        <v>59</v>
      </c>
      <c r="E63" s="3" t="s">
        <v>21</v>
      </c>
      <c r="F63" s="3" t="s">
        <v>60</v>
      </c>
      <c r="G63" s="3" t="s">
        <v>61</v>
      </c>
      <c r="H63" s="3"/>
      <c r="I63" s="57"/>
      <c r="J63" s="57"/>
      <c r="K63" s="4">
        <f t="shared" si="7"/>
        <v>0</v>
      </c>
      <c r="L63" s="10"/>
      <c r="M63" s="10"/>
      <c r="N63" s="11" t="str">
        <f t="shared" si="8"/>
        <v/>
      </c>
      <c r="P63" s="49">
        <f t="shared" si="9"/>
        <v>0</v>
      </c>
    </row>
    <row r="64" spans="1:19">
      <c r="A64" t="str">
        <f t="shared" si="6"/>
        <v>5-2-30005_90-75</v>
      </c>
      <c r="B64" s="3" t="s">
        <v>106</v>
      </c>
      <c r="C64" s="3" t="s">
        <v>62</v>
      </c>
      <c r="D64" s="3" t="s">
        <v>63</v>
      </c>
      <c r="E64" s="3" t="s">
        <v>21</v>
      </c>
      <c r="F64" s="3" t="s">
        <v>60</v>
      </c>
      <c r="G64" s="3" t="s">
        <v>64</v>
      </c>
      <c r="H64" s="3"/>
      <c r="I64" s="57"/>
      <c r="J64" s="57"/>
      <c r="K64" s="4">
        <f t="shared" si="7"/>
        <v>0</v>
      </c>
      <c r="L64" s="10"/>
      <c r="M64" s="10"/>
      <c r="N64" s="11" t="str">
        <f t="shared" si="8"/>
        <v/>
      </c>
      <c r="P64" s="49">
        <f t="shared" si="9"/>
        <v>0</v>
      </c>
    </row>
    <row r="65" spans="1:16">
      <c r="A65" t="str">
        <f t="shared" si="6"/>
        <v>5-2-30005_90-97</v>
      </c>
      <c r="B65" s="3" t="s">
        <v>106</v>
      </c>
      <c r="C65" s="3" t="s">
        <v>65</v>
      </c>
      <c r="D65" s="3" t="s">
        <v>66</v>
      </c>
      <c r="E65" s="3" t="s">
        <v>21</v>
      </c>
      <c r="F65" s="3" t="s">
        <v>60</v>
      </c>
      <c r="G65" s="3" t="s">
        <v>67</v>
      </c>
      <c r="H65" s="3"/>
      <c r="I65" s="57"/>
      <c r="J65" s="57"/>
      <c r="K65" s="4">
        <f t="shared" si="7"/>
        <v>0</v>
      </c>
      <c r="L65" s="10"/>
      <c r="M65" s="10"/>
      <c r="N65" s="11" t="str">
        <f t="shared" si="8"/>
        <v/>
      </c>
      <c r="P65" s="49">
        <f t="shared" si="9"/>
        <v>0</v>
      </c>
    </row>
    <row r="66" spans="1:16">
      <c r="A66" t="str">
        <f t="shared" si="6"/>
        <v>5-2-30005_90-76</v>
      </c>
      <c r="B66" s="3" t="s">
        <v>106</v>
      </c>
      <c r="C66" s="3" t="s">
        <v>68</v>
      </c>
      <c r="D66" s="3" t="s">
        <v>69</v>
      </c>
      <c r="E66" s="3" t="s">
        <v>21</v>
      </c>
      <c r="F66" s="3" t="s">
        <v>60</v>
      </c>
      <c r="G66" s="3" t="s">
        <v>70</v>
      </c>
      <c r="H66" s="3"/>
      <c r="I66" s="57"/>
      <c r="J66" s="57"/>
      <c r="K66" s="4">
        <f t="shared" si="7"/>
        <v>0</v>
      </c>
      <c r="L66" s="10"/>
      <c r="M66" s="10"/>
      <c r="N66" s="11" t="str">
        <f t="shared" si="8"/>
        <v/>
      </c>
      <c r="P66" s="49">
        <f t="shared" si="9"/>
        <v>0</v>
      </c>
    </row>
    <row r="67" spans="1:16">
      <c r="A67" t="str">
        <f t="shared" si="6"/>
        <v>5-2-30005_90-77</v>
      </c>
      <c r="B67" s="3" t="s">
        <v>106</v>
      </c>
      <c r="C67" s="3" t="s">
        <v>71</v>
      </c>
      <c r="D67" s="3" t="s">
        <v>72</v>
      </c>
      <c r="E67" s="3" t="s">
        <v>21</v>
      </c>
      <c r="F67" s="3" t="s">
        <v>60</v>
      </c>
      <c r="G67" s="3" t="s">
        <v>73</v>
      </c>
      <c r="H67" s="3"/>
      <c r="I67" s="57"/>
      <c r="J67" s="57"/>
      <c r="K67" s="4">
        <f t="shared" si="7"/>
        <v>0</v>
      </c>
      <c r="L67" s="10"/>
      <c r="M67" s="10"/>
      <c r="N67" s="11" t="str">
        <f t="shared" si="8"/>
        <v/>
      </c>
      <c r="P67" s="49">
        <f t="shared" si="9"/>
        <v>0</v>
      </c>
    </row>
    <row r="68" spans="1:16">
      <c r="A68" t="str">
        <f t="shared" si="6"/>
        <v>5-2-30005_90-78</v>
      </c>
      <c r="B68" s="3" t="s">
        <v>106</v>
      </c>
      <c r="C68" s="3" t="s">
        <v>74</v>
      </c>
      <c r="D68" s="3" t="s">
        <v>75</v>
      </c>
      <c r="E68" s="3" t="s">
        <v>21</v>
      </c>
      <c r="F68" s="3" t="s">
        <v>60</v>
      </c>
      <c r="G68" s="3" t="s">
        <v>76</v>
      </c>
      <c r="H68" s="3"/>
      <c r="I68" s="57"/>
      <c r="J68" s="57"/>
      <c r="K68" s="4">
        <f t="shared" si="7"/>
        <v>0</v>
      </c>
      <c r="L68" s="10"/>
      <c r="M68" s="10"/>
      <c r="N68" s="11" t="str">
        <f t="shared" si="8"/>
        <v/>
      </c>
      <c r="P68" s="49">
        <f t="shared" si="9"/>
        <v>0</v>
      </c>
    </row>
    <row r="69" spans="1:16">
      <c r="A69" t="str">
        <f t="shared" si="6"/>
        <v>5-2-30006_90-92</v>
      </c>
      <c r="B69" s="3" t="s">
        <v>103</v>
      </c>
      <c r="C69" s="3" t="s">
        <v>77</v>
      </c>
      <c r="D69" s="3" t="s">
        <v>78</v>
      </c>
      <c r="E69" s="3" t="s">
        <v>12</v>
      </c>
      <c r="F69" s="3" t="s">
        <v>103</v>
      </c>
      <c r="G69" s="3" t="s">
        <v>79</v>
      </c>
      <c r="H69" s="3"/>
      <c r="I69" s="57">
        <v>0</v>
      </c>
      <c r="J69" s="57"/>
      <c r="K69" s="4">
        <f t="shared" si="7"/>
        <v>0</v>
      </c>
      <c r="L69" s="13"/>
      <c r="M69" s="10"/>
      <c r="N69" s="11" t="str">
        <f t="shared" si="8"/>
        <v/>
      </c>
      <c r="P69" s="49">
        <f t="shared" si="9"/>
        <v>0</v>
      </c>
    </row>
    <row r="70" spans="1:16">
      <c r="A70" t="str">
        <f t="shared" si="6"/>
        <v>5-2-30006_90-93</v>
      </c>
      <c r="B70" s="3" t="s">
        <v>103</v>
      </c>
      <c r="C70" s="3" t="s">
        <v>80</v>
      </c>
      <c r="D70" s="3" t="s">
        <v>81</v>
      </c>
      <c r="E70" s="3" t="s">
        <v>12</v>
      </c>
      <c r="F70" s="3" t="s">
        <v>103</v>
      </c>
      <c r="G70" s="3" t="s">
        <v>33</v>
      </c>
      <c r="H70" s="3"/>
      <c r="I70" s="57"/>
      <c r="J70" s="57"/>
      <c r="K70" s="4">
        <f t="shared" si="7"/>
        <v>0</v>
      </c>
      <c r="L70" s="10"/>
      <c r="M70" s="10"/>
      <c r="N70" s="11" t="str">
        <f t="shared" si="8"/>
        <v/>
      </c>
      <c r="P70" s="49">
        <f t="shared" si="9"/>
        <v>0</v>
      </c>
    </row>
    <row r="71" spans="1:16">
      <c r="A71" t="str">
        <f t="shared" si="6"/>
        <v>5-2-30006_90-80</v>
      </c>
      <c r="B71" s="3" t="s">
        <v>10</v>
      </c>
      <c r="C71" s="6"/>
      <c r="D71" s="3" t="s">
        <v>83</v>
      </c>
      <c r="E71" s="3" t="s">
        <v>12</v>
      </c>
      <c r="F71" s="3" t="s">
        <v>10</v>
      </c>
      <c r="G71" t="s">
        <v>82</v>
      </c>
      <c r="I71" s="57"/>
      <c r="J71" s="57"/>
      <c r="K71" s="4">
        <f t="shared" si="7"/>
        <v>0</v>
      </c>
      <c r="L71" s="10"/>
      <c r="M71" s="10"/>
      <c r="N71" s="11" t="str">
        <f t="shared" si="8"/>
        <v/>
      </c>
      <c r="P71" s="49">
        <f t="shared" si="9"/>
        <v>0</v>
      </c>
    </row>
    <row r="72" spans="1:16">
      <c r="A72" t="str">
        <f t="shared" si="6"/>
        <v>5-2-30006_90-81</v>
      </c>
      <c r="B72" s="3" t="s">
        <v>10</v>
      </c>
      <c r="C72" s="6"/>
      <c r="D72" s="3" t="s">
        <v>85</v>
      </c>
      <c r="E72" s="3" t="s">
        <v>12</v>
      </c>
      <c r="F72" s="3" t="s">
        <v>10</v>
      </c>
      <c r="G72" t="s">
        <v>84</v>
      </c>
      <c r="I72" s="57"/>
      <c r="J72" s="57"/>
      <c r="K72" s="4">
        <f t="shared" si="7"/>
        <v>0</v>
      </c>
      <c r="L72" s="10"/>
      <c r="M72" s="10"/>
      <c r="N72" s="11" t="str">
        <f t="shared" si="8"/>
        <v/>
      </c>
      <c r="P72" s="49">
        <f t="shared" si="9"/>
        <v>0</v>
      </c>
    </row>
    <row r="73" spans="1:16">
      <c r="A73" t="str">
        <f t="shared" si="6"/>
        <v>5-2-30006_90-84</v>
      </c>
      <c r="B73" s="3" t="s">
        <v>10</v>
      </c>
      <c r="C73" s="6"/>
      <c r="D73" s="3" t="s">
        <v>87</v>
      </c>
      <c r="E73" s="3" t="s">
        <v>12</v>
      </c>
      <c r="F73" s="3" t="s">
        <v>10</v>
      </c>
      <c r="G73" t="s">
        <v>86</v>
      </c>
      <c r="I73" s="57"/>
      <c r="J73" s="57"/>
      <c r="K73" s="4">
        <f t="shared" si="7"/>
        <v>0</v>
      </c>
      <c r="L73" s="10"/>
      <c r="M73" s="10"/>
      <c r="N73" s="11" t="str">
        <f t="shared" si="8"/>
        <v/>
      </c>
      <c r="P73" s="49">
        <f t="shared" si="9"/>
        <v>0</v>
      </c>
    </row>
    <row r="74" spans="1:16">
      <c r="A74" t="str">
        <f t="shared" si="6"/>
        <v>5-2-30006_90-85</v>
      </c>
      <c r="B74" s="3" t="s">
        <v>10</v>
      </c>
      <c r="C74" s="6"/>
      <c r="D74" s="3" t="s">
        <v>89</v>
      </c>
      <c r="E74" s="3" t="s">
        <v>12</v>
      </c>
      <c r="F74" s="3" t="s">
        <v>10</v>
      </c>
      <c r="G74" t="s">
        <v>88</v>
      </c>
      <c r="I74" s="57"/>
      <c r="J74" s="57"/>
      <c r="K74" s="4">
        <f t="shared" si="7"/>
        <v>0</v>
      </c>
      <c r="L74" s="10"/>
      <c r="M74" s="10"/>
      <c r="N74" s="11" t="str">
        <f t="shared" si="8"/>
        <v/>
      </c>
      <c r="P74" s="49">
        <f t="shared" si="9"/>
        <v>0</v>
      </c>
    </row>
    <row r="75" spans="1:16">
      <c r="A75" t="str">
        <f t="shared" si="6"/>
        <v>5-2-30006_90-86</v>
      </c>
      <c r="B75" s="3" t="s">
        <v>103</v>
      </c>
      <c r="C75" s="6"/>
      <c r="D75" s="3" t="s">
        <v>91</v>
      </c>
      <c r="E75" s="3" t="s">
        <v>12</v>
      </c>
      <c r="F75" s="3" t="s">
        <v>103</v>
      </c>
      <c r="G75" t="s">
        <v>90</v>
      </c>
      <c r="I75" s="57"/>
      <c r="J75" s="57"/>
      <c r="K75" s="4">
        <f t="shared" si="7"/>
        <v>0</v>
      </c>
      <c r="L75" s="10"/>
      <c r="M75" s="10"/>
      <c r="N75" s="11" t="str">
        <f t="shared" si="8"/>
        <v/>
      </c>
      <c r="P75" s="49">
        <f t="shared" si="9"/>
        <v>0</v>
      </c>
    </row>
    <row r="76" spans="1:16">
      <c r="A76" t="str">
        <f t="shared" si="6"/>
        <v>5-2-30006_90-87</v>
      </c>
      <c r="B76" s="3" t="s">
        <v>103</v>
      </c>
      <c r="C76" s="6"/>
      <c r="D76" s="3" t="s">
        <v>93</v>
      </c>
      <c r="E76" s="3" t="s">
        <v>12</v>
      </c>
      <c r="F76" s="3" t="s">
        <v>103</v>
      </c>
      <c r="G76" t="s">
        <v>92</v>
      </c>
      <c r="I76" s="57">
        <v>0</v>
      </c>
      <c r="J76" s="57"/>
      <c r="K76" s="4">
        <f t="shared" si="7"/>
        <v>0</v>
      </c>
      <c r="L76" s="10"/>
      <c r="M76" s="10"/>
      <c r="N76" s="11" t="str">
        <f t="shared" si="8"/>
        <v/>
      </c>
      <c r="P76" s="49">
        <f t="shared" si="9"/>
        <v>0</v>
      </c>
    </row>
    <row r="77" spans="1:16">
      <c r="A77" t="str">
        <f t="shared" si="6"/>
        <v>5-2-30006_90-89</v>
      </c>
      <c r="B77" s="3" t="s">
        <v>103</v>
      </c>
      <c r="C77" s="6"/>
      <c r="D77" s="3" t="s">
        <v>95</v>
      </c>
      <c r="E77" s="3" t="s">
        <v>12</v>
      </c>
      <c r="F77" s="3" t="s">
        <v>103</v>
      </c>
      <c r="G77" t="s">
        <v>94</v>
      </c>
      <c r="I77" s="57"/>
      <c r="J77" s="57"/>
      <c r="K77" s="4">
        <f t="shared" si="7"/>
        <v>0</v>
      </c>
      <c r="L77" s="10"/>
      <c r="M77" s="10"/>
      <c r="N77" s="11" t="str">
        <f t="shared" si="8"/>
        <v/>
      </c>
      <c r="P77" s="49">
        <f t="shared" si="9"/>
        <v>0</v>
      </c>
    </row>
    <row r="78" spans="1:16">
      <c r="A78" t="str">
        <f t="shared" si="6"/>
        <v>5-2-30002_90-89</v>
      </c>
      <c r="B78" s="3" t="s">
        <v>103</v>
      </c>
      <c r="C78" s="6"/>
      <c r="D78" s="3" t="s">
        <v>95</v>
      </c>
      <c r="E78" s="3" t="s">
        <v>108</v>
      </c>
      <c r="F78" s="3" t="s">
        <v>103</v>
      </c>
      <c r="G78" t="s">
        <v>94</v>
      </c>
      <c r="I78" s="57">
        <v>-2900950486.2628708</v>
      </c>
      <c r="J78" s="57"/>
      <c r="K78" s="4">
        <f t="shared" si="7"/>
        <v>0</v>
      </c>
      <c r="L78" s="270">
        <v>3968828.38</v>
      </c>
      <c r="M78" s="271">
        <v>2786071702</v>
      </c>
      <c r="N78" s="11">
        <f>IFERROR(M78/L78,"")</f>
        <v>701.98845483966227</v>
      </c>
      <c r="P78" s="49">
        <f t="shared" si="9"/>
        <v>2786071702</v>
      </c>
    </row>
    <row r="79" spans="1:16">
      <c r="A79" t="str">
        <f t="shared" si="6"/>
        <v>5-2-30006_90-90</v>
      </c>
      <c r="B79" s="3" t="s">
        <v>103</v>
      </c>
      <c r="C79" s="6"/>
      <c r="D79" s="3" t="s">
        <v>97</v>
      </c>
      <c r="E79" s="3" t="s">
        <v>12</v>
      </c>
      <c r="F79" s="3" t="s">
        <v>103</v>
      </c>
      <c r="G79" t="s">
        <v>96</v>
      </c>
      <c r="I79" s="57"/>
      <c r="J79" s="57"/>
      <c r="K79" s="4">
        <f t="shared" si="7"/>
        <v>0</v>
      </c>
      <c r="L79" s="10"/>
      <c r="M79" s="10"/>
      <c r="N79" s="11" t="str">
        <f t="shared" si="8"/>
        <v/>
      </c>
      <c r="P79" s="49">
        <f t="shared" si="9"/>
        <v>0</v>
      </c>
    </row>
    <row r="80" spans="1:16">
      <c r="A80" t="str">
        <f t="shared" si="6"/>
        <v>5-2-30006_90-94</v>
      </c>
      <c r="B80" s="3" t="s">
        <v>103</v>
      </c>
      <c r="C80" s="6"/>
      <c r="D80" s="3" t="s">
        <v>99</v>
      </c>
      <c r="E80" s="3" t="s">
        <v>12</v>
      </c>
      <c r="F80" s="3" t="s">
        <v>103</v>
      </c>
      <c r="G80" t="s">
        <v>98</v>
      </c>
      <c r="I80" s="57"/>
      <c r="J80" s="57"/>
      <c r="K80" s="4">
        <f t="shared" si="7"/>
        <v>0</v>
      </c>
      <c r="L80" s="10"/>
      <c r="M80" s="10"/>
      <c r="N80" s="11" t="str">
        <f t="shared" si="8"/>
        <v/>
      </c>
      <c r="P80" s="49">
        <f t="shared" si="9"/>
        <v>0</v>
      </c>
    </row>
    <row r="81" spans="1:16">
      <c r="A81" t="str">
        <f t="shared" si="6"/>
        <v>5-2-30006_90-95</v>
      </c>
      <c r="B81" s="3" t="s">
        <v>103</v>
      </c>
      <c r="C81" s="6"/>
      <c r="D81" s="3" t="s">
        <v>119</v>
      </c>
      <c r="E81" s="3" t="s">
        <v>12</v>
      </c>
      <c r="F81" s="3" t="s">
        <v>103</v>
      </c>
      <c r="G81" t="s">
        <v>100</v>
      </c>
      <c r="I81" s="57"/>
      <c r="J81" s="57"/>
      <c r="K81" s="4">
        <f t="shared" si="7"/>
        <v>0</v>
      </c>
      <c r="L81" s="10"/>
      <c r="M81" s="10"/>
      <c r="N81" s="11" t="str">
        <f t="shared" si="8"/>
        <v/>
      </c>
      <c r="P81" s="49">
        <f t="shared" si="9"/>
        <v>0</v>
      </c>
    </row>
    <row r="82" spans="1:16">
      <c r="B82" s="3" t="s">
        <v>103</v>
      </c>
      <c r="C82" s="6"/>
      <c r="D82" s="3" t="s">
        <v>110</v>
      </c>
      <c r="E82" s="3" t="s">
        <v>12</v>
      </c>
      <c r="F82" s="3" t="s">
        <v>103</v>
      </c>
      <c r="I82" s="57"/>
      <c r="J82" s="57"/>
      <c r="K82" s="4">
        <f t="shared" si="7"/>
        <v>0</v>
      </c>
      <c r="L82" s="10"/>
      <c r="M82" s="10"/>
      <c r="P82" s="49">
        <f t="shared" si="9"/>
        <v>0</v>
      </c>
    </row>
    <row r="83" spans="1:16">
      <c r="I83" s="16">
        <f>SUM(I47:I81)</f>
        <v>-3201250486.2628708</v>
      </c>
      <c r="J83" s="16">
        <f>SUM(J47:J81)</f>
        <v>-288557046</v>
      </c>
      <c r="K83" s="16">
        <f>SUM(K47:K82)</f>
        <v>-286089.80207395984</v>
      </c>
      <c r="L83" s="15">
        <f>SUM(L47:L82)</f>
        <v>4380487.9399999995</v>
      </c>
      <c r="M83" s="16">
        <f>SUM(M47:M81)</f>
        <v>3075409602</v>
      </c>
      <c r="N83" s="11">
        <f t="shared" ref="N83" si="10">IFERROR(M83/L83,"")</f>
        <v>702.0700990675482</v>
      </c>
      <c r="P83" s="49">
        <f>M83-J83</f>
        <v>3363966648</v>
      </c>
    </row>
    <row r="84" spans="1:16">
      <c r="K84" s="11"/>
    </row>
    <row r="85" spans="1:16">
      <c r="A85" s="59"/>
      <c r="B85" s="59"/>
      <c r="C85" s="59"/>
      <c r="D85" s="59"/>
      <c r="E85" s="59"/>
      <c r="F85" s="59"/>
      <c r="G85" s="59"/>
      <c r="H85" s="59"/>
      <c r="I85" s="59"/>
      <c r="J85" s="59"/>
      <c r="L85" s="11">
        <f>L43+L83</f>
        <v>10466136.609999999</v>
      </c>
      <c r="M85" s="11">
        <f>M43+M83</f>
        <v>7378571589</v>
      </c>
      <c r="N85" s="11">
        <f>M85/L85</f>
        <v>704.99477160942581</v>
      </c>
    </row>
    <row r="86" spans="1:16">
      <c r="A86" s="59"/>
      <c r="B86" s="59"/>
      <c r="C86" s="59"/>
      <c r="D86" s="59"/>
      <c r="E86" s="59"/>
      <c r="F86" s="59"/>
      <c r="G86" s="59"/>
      <c r="H86" s="59"/>
      <c r="I86" s="59"/>
      <c r="J86" s="59"/>
    </row>
    <row r="87" spans="1:16">
      <c r="A87" s="59"/>
      <c r="B87" s="59"/>
      <c r="C87" s="59"/>
      <c r="D87" s="174" t="str">
        <f>+"Tipo Cambio cl$/US$  (Promedio " &amp; TEXT(C2,"mmm_yy") &amp;")"</f>
        <v>Tipo Cambio cl$/US$  (Promedio may 21)</v>
      </c>
      <c r="E87" s="59"/>
      <c r="F87" s="59"/>
      <c r="G87" s="59"/>
      <c r="H87" s="59"/>
      <c r="I87" s="175"/>
      <c r="J87" s="176">
        <f>VLOOKUP(MONTH(J1),Dólar!B3:C14,2,0)</f>
        <v>707.84523809523796</v>
      </c>
      <c r="K87" s="24">
        <f>J83/K83</f>
        <v>1008.6240191301972</v>
      </c>
      <c r="M87" s="4">
        <f>M83/L83</f>
        <v>702.0700990675482</v>
      </c>
    </row>
    <row r="88" spans="1:16">
      <c r="A88" s="59"/>
      <c r="B88" s="59"/>
      <c r="C88" s="59"/>
      <c r="D88" s="59"/>
      <c r="E88" s="59"/>
      <c r="F88" s="59"/>
      <c r="G88" s="59"/>
      <c r="H88" s="59"/>
      <c r="I88" s="59"/>
      <c r="J88" s="59"/>
      <c r="K88" s="59"/>
      <c r="L88" s="179"/>
      <c r="M88" s="57"/>
    </row>
    <row r="89" spans="1:16">
      <c r="A89" s="59"/>
      <c r="B89" s="59"/>
      <c r="C89" s="59"/>
      <c r="D89" s="177"/>
      <c r="E89" s="59"/>
      <c r="F89" s="59"/>
      <c r="G89" s="59"/>
      <c r="H89" s="59"/>
      <c r="I89" s="59"/>
      <c r="J89" s="59"/>
      <c r="K89" s="59"/>
      <c r="L89" s="180"/>
      <c r="M89" s="57"/>
    </row>
    <row r="90" spans="1:16">
      <c r="A90" s="59"/>
      <c r="B90" s="59"/>
      <c r="C90" s="59"/>
      <c r="D90" s="177"/>
      <c r="E90" s="59"/>
      <c r="F90" s="59"/>
      <c r="G90" s="59"/>
      <c r="H90" s="59"/>
      <c r="I90" s="59"/>
      <c r="J90" s="178"/>
      <c r="K90" s="59"/>
      <c r="L90" s="179"/>
      <c r="M90" s="57"/>
    </row>
    <row r="91" spans="1:16">
      <c r="A91" s="59"/>
      <c r="B91" s="59"/>
      <c r="C91" s="59"/>
      <c r="D91" s="177"/>
      <c r="E91" s="59"/>
      <c r="F91" s="59"/>
      <c r="G91" s="59"/>
      <c r="H91" s="59"/>
      <c r="I91" s="59"/>
      <c r="J91" s="178"/>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59"/>
      <c r="E94" s="59"/>
      <c r="F94" s="59"/>
      <c r="G94" s="59"/>
      <c r="H94" s="59"/>
      <c r="I94" s="59"/>
      <c r="J94" s="59"/>
    </row>
  </sheetData>
  <autoFilter ref="A46:M82" xr:uid="{00000000-0009-0000-0000-000004000000}"/>
  <mergeCells count="3">
    <mergeCell ref="E4:G4"/>
    <mergeCell ref="L4:M4"/>
    <mergeCell ref="L45:M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364</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topLeftCell="A2" workbookViewId="0">
      <selection activeCell="E2" sqref="E2"/>
    </sheetView>
  </sheetViews>
  <sheetFormatPr baseColWidth="10" defaultRowHeight="15"/>
  <cols>
    <col min="2" max="2" width="4.6640625" bestFit="1" customWidth="1"/>
    <col min="3" max="3" width="14.1640625" customWidth="1"/>
    <col min="5" max="6" width="11.5" style="47"/>
    <col min="7" max="7" width="11.5" style="255"/>
  </cols>
  <sheetData>
    <row r="2" spans="1:10">
      <c r="A2" s="25"/>
      <c r="B2" s="244" t="s">
        <v>115</v>
      </c>
      <c r="C2" s="244" t="s">
        <v>116</v>
      </c>
      <c r="E2" s="45" t="s">
        <v>117</v>
      </c>
      <c r="F2" s="45" t="s">
        <v>118</v>
      </c>
      <c r="G2" s="254" t="s">
        <v>115</v>
      </c>
    </row>
    <row r="3" spans="1:10">
      <c r="A3" s="18">
        <v>44197</v>
      </c>
      <c r="B3">
        <v>1</v>
      </c>
      <c r="C3">
        <v>723.56</v>
      </c>
      <c r="E3" s="251">
        <v>44200</v>
      </c>
      <c r="F3" s="252">
        <v>710.95</v>
      </c>
      <c r="G3" s="255">
        <f>MONTH(E3)</f>
        <v>1</v>
      </c>
      <c r="I3">
        <v>1</v>
      </c>
      <c r="J3" s="11">
        <f t="shared" ref="J3:J6" si="0">AVERAGEIF(G:G,I3,F:F)</f>
        <v>723.55599999999993</v>
      </c>
    </row>
    <row r="4" spans="1:10">
      <c r="A4" s="18">
        <v>44228</v>
      </c>
      <c r="B4">
        <v>2</v>
      </c>
      <c r="C4" s="46">
        <v>719.91</v>
      </c>
      <c r="E4" s="251">
        <v>44201</v>
      </c>
      <c r="F4" s="252">
        <v>702.93</v>
      </c>
      <c r="G4" s="255">
        <f t="shared" ref="G4:G36" si="1">MONTH(E4)</f>
        <v>1</v>
      </c>
      <c r="I4">
        <v>2</v>
      </c>
      <c r="J4" s="11">
        <f t="shared" si="0"/>
        <v>722.62649999999996</v>
      </c>
    </row>
    <row r="5" spans="1:10">
      <c r="A5" s="18">
        <v>44256</v>
      </c>
      <c r="B5">
        <v>3</v>
      </c>
      <c r="C5" s="46">
        <v>726.36608695652171</v>
      </c>
      <c r="E5" s="251">
        <v>44202</v>
      </c>
      <c r="F5" s="252">
        <v>702.29</v>
      </c>
      <c r="G5" s="255">
        <f t="shared" si="1"/>
        <v>1</v>
      </c>
      <c r="I5">
        <v>3</v>
      </c>
      <c r="J5" s="11">
        <f t="shared" si="0"/>
        <v>726.36608695652171</v>
      </c>
    </row>
    <row r="6" spans="1:10">
      <c r="A6" s="18">
        <v>44287</v>
      </c>
      <c r="B6">
        <v>4</v>
      </c>
      <c r="C6" s="11">
        <v>707.84523809523796</v>
      </c>
      <c r="E6" s="251">
        <v>44203</v>
      </c>
      <c r="F6" s="252">
        <v>696.18</v>
      </c>
      <c r="G6" s="255">
        <f t="shared" si="1"/>
        <v>1</v>
      </c>
      <c r="I6">
        <v>4</v>
      </c>
      <c r="J6" s="11">
        <f t="shared" si="0"/>
        <v>707.84523809523796</v>
      </c>
    </row>
    <row r="7" spans="1:10">
      <c r="A7" s="18">
        <v>44317</v>
      </c>
      <c r="B7">
        <v>5</v>
      </c>
      <c r="C7" s="245"/>
      <c r="E7" s="251">
        <v>44204</v>
      </c>
      <c r="F7" s="252">
        <v>709.99</v>
      </c>
      <c r="G7" s="255">
        <f t="shared" si="1"/>
        <v>1</v>
      </c>
    </row>
    <row r="8" spans="1:10">
      <c r="A8" s="18">
        <v>44348</v>
      </c>
      <c r="B8">
        <v>6</v>
      </c>
      <c r="E8" s="251">
        <v>44205</v>
      </c>
      <c r="F8" s="252"/>
      <c r="G8" s="255">
        <f t="shared" si="1"/>
        <v>1</v>
      </c>
    </row>
    <row r="9" spans="1:10">
      <c r="A9" s="18">
        <v>44378</v>
      </c>
      <c r="B9">
        <v>7</v>
      </c>
      <c r="E9" s="251">
        <v>44206</v>
      </c>
      <c r="F9" s="252"/>
      <c r="G9" s="255">
        <f t="shared" si="1"/>
        <v>1</v>
      </c>
    </row>
    <row r="10" spans="1:10">
      <c r="A10" s="18">
        <v>44409</v>
      </c>
      <c r="B10">
        <v>8</v>
      </c>
      <c r="E10" s="251">
        <v>44207</v>
      </c>
      <c r="F10" s="252">
        <v>713.28</v>
      </c>
      <c r="G10" s="255">
        <f t="shared" si="1"/>
        <v>1</v>
      </c>
    </row>
    <row r="11" spans="1:10">
      <c r="A11" s="18">
        <v>44440</v>
      </c>
      <c r="B11">
        <v>9</v>
      </c>
      <c r="C11" s="245"/>
      <c r="E11" s="251">
        <v>44208</v>
      </c>
      <c r="F11" s="252">
        <v>718.89</v>
      </c>
      <c r="G11" s="255">
        <f t="shared" si="1"/>
        <v>1</v>
      </c>
    </row>
    <row r="12" spans="1:10">
      <c r="A12" s="18">
        <v>44470</v>
      </c>
      <c r="B12">
        <v>10</v>
      </c>
      <c r="E12" s="251">
        <v>44209</v>
      </c>
      <c r="F12" s="252">
        <v>725.24</v>
      </c>
      <c r="G12" s="255">
        <f t="shared" si="1"/>
        <v>1</v>
      </c>
    </row>
    <row r="13" spans="1:10">
      <c r="A13" s="18">
        <v>44501</v>
      </c>
      <c r="B13">
        <v>11</v>
      </c>
      <c r="E13" s="251">
        <v>44210</v>
      </c>
      <c r="F13" s="252">
        <v>739.72</v>
      </c>
      <c r="G13" s="255">
        <f t="shared" si="1"/>
        <v>1</v>
      </c>
    </row>
    <row r="14" spans="1:10">
      <c r="A14" s="18">
        <v>44531</v>
      </c>
      <c r="B14">
        <v>12</v>
      </c>
      <c r="E14" s="251">
        <v>44211</v>
      </c>
      <c r="F14" s="252">
        <v>735.35</v>
      </c>
      <c r="G14" s="255">
        <f t="shared" si="1"/>
        <v>1</v>
      </c>
    </row>
    <row r="15" spans="1:10">
      <c r="E15" s="251">
        <v>44212</v>
      </c>
      <c r="F15" s="252"/>
      <c r="G15" s="255">
        <f t="shared" si="1"/>
        <v>1</v>
      </c>
    </row>
    <row r="16" spans="1:10">
      <c r="E16" s="251">
        <v>44213</v>
      </c>
      <c r="F16" s="252"/>
      <c r="G16" s="255">
        <f t="shared" si="1"/>
        <v>1</v>
      </c>
    </row>
    <row r="17" spans="5:7">
      <c r="E17" s="251">
        <v>44214</v>
      </c>
      <c r="F17" s="252">
        <v>735.06</v>
      </c>
      <c r="G17" s="255">
        <f t="shared" si="1"/>
        <v>1</v>
      </c>
    </row>
    <row r="18" spans="5:7">
      <c r="E18" s="251">
        <v>44215</v>
      </c>
      <c r="F18" s="252">
        <v>736.11</v>
      </c>
      <c r="G18" s="255">
        <f t="shared" si="1"/>
        <v>1</v>
      </c>
    </row>
    <row r="19" spans="5:7">
      <c r="E19" s="251">
        <v>44216</v>
      </c>
      <c r="F19" s="252">
        <v>733.73</v>
      </c>
      <c r="G19" s="255">
        <f t="shared" si="1"/>
        <v>1</v>
      </c>
    </row>
    <row r="20" spans="5:7">
      <c r="E20" s="251">
        <v>44217</v>
      </c>
      <c r="F20" s="252">
        <v>730.38</v>
      </c>
      <c r="G20" s="255">
        <f t="shared" si="1"/>
        <v>1</v>
      </c>
    </row>
    <row r="21" spans="5:7">
      <c r="E21" s="251">
        <v>44218</v>
      </c>
      <c r="F21" s="252">
        <v>715.56</v>
      </c>
      <c r="G21" s="255">
        <f t="shared" si="1"/>
        <v>1</v>
      </c>
    </row>
    <row r="22" spans="5:7">
      <c r="E22" s="251">
        <v>44219</v>
      </c>
      <c r="F22" s="252"/>
      <c r="G22" s="255">
        <f t="shared" si="1"/>
        <v>1</v>
      </c>
    </row>
    <row r="23" spans="5:7">
      <c r="E23" s="251">
        <v>44220</v>
      </c>
      <c r="F23" s="252"/>
      <c r="G23" s="255">
        <f t="shared" si="1"/>
        <v>1</v>
      </c>
    </row>
    <row r="24" spans="5:7">
      <c r="E24" s="251">
        <v>44221</v>
      </c>
      <c r="F24" s="252">
        <v>724.26</v>
      </c>
      <c r="G24" s="255">
        <f t="shared" si="1"/>
        <v>1</v>
      </c>
    </row>
    <row r="25" spans="5:7">
      <c r="E25" s="251">
        <v>44222</v>
      </c>
      <c r="F25" s="252">
        <v>731.92</v>
      </c>
      <c r="G25" s="255">
        <f t="shared" si="1"/>
        <v>1</v>
      </c>
    </row>
    <row r="26" spans="5:7">
      <c r="E26" s="251">
        <v>44223</v>
      </c>
      <c r="F26" s="252">
        <v>731</v>
      </c>
      <c r="G26" s="255">
        <f t="shared" si="1"/>
        <v>1</v>
      </c>
    </row>
    <row r="27" spans="5:7">
      <c r="E27" s="251">
        <v>44224</v>
      </c>
      <c r="F27" s="252">
        <v>736.88</v>
      </c>
      <c r="G27" s="255">
        <f t="shared" si="1"/>
        <v>1</v>
      </c>
    </row>
    <row r="28" spans="5:7">
      <c r="E28" s="251">
        <v>44225</v>
      </c>
      <c r="F28" s="252">
        <v>741.4</v>
      </c>
      <c r="G28" s="255">
        <f t="shared" si="1"/>
        <v>1</v>
      </c>
    </row>
    <row r="29" spans="5:7">
      <c r="E29" s="251">
        <v>44226</v>
      </c>
      <c r="F29" s="252"/>
      <c r="G29" s="255">
        <f t="shared" si="1"/>
        <v>1</v>
      </c>
    </row>
    <row r="30" spans="5:7">
      <c r="E30" s="251">
        <v>44227</v>
      </c>
      <c r="F30" s="252"/>
      <c r="G30" s="255">
        <f t="shared" si="1"/>
        <v>1</v>
      </c>
    </row>
    <row r="31" spans="5:7">
      <c r="E31" s="251">
        <v>44228</v>
      </c>
      <c r="F31" s="252">
        <v>734.62</v>
      </c>
      <c r="G31" s="255">
        <f t="shared" si="1"/>
        <v>2</v>
      </c>
    </row>
    <row r="32" spans="5:7">
      <c r="E32" s="251">
        <v>44229</v>
      </c>
      <c r="F32" s="252">
        <v>731.66</v>
      </c>
      <c r="G32" s="255">
        <f t="shared" si="1"/>
        <v>2</v>
      </c>
    </row>
    <row r="33" spans="5:7">
      <c r="E33" s="251">
        <v>44230</v>
      </c>
      <c r="F33" s="252">
        <v>734.86</v>
      </c>
      <c r="G33" s="255">
        <f t="shared" si="1"/>
        <v>2</v>
      </c>
    </row>
    <row r="34" spans="5:7">
      <c r="E34" s="251">
        <v>44231</v>
      </c>
      <c r="F34" s="252">
        <v>730.53</v>
      </c>
      <c r="G34" s="255">
        <f t="shared" si="1"/>
        <v>2</v>
      </c>
    </row>
    <row r="35" spans="5:7">
      <c r="E35" s="251">
        <v>44232</v>
      </c>
      <c r="F35" s="252">
        <v>737.23</v>
      </c>
      <c r="G35" s="255">
        <f t="shared" si="1"/>
        <v>2</v>
      </c>
    </row>
    <row r="36" spans="5:7">
      <c r="E36" s="251">
        <v>44233</v>
      </c>
      <c r="F36" s="252"/>
      <c r="G36" s="255">
        <f t="shared" si="1"/>
        <v>2</v>
      </c>
    </row>
    <row r="37" spans="5:7">
      <c r="E37" s="251">
        <v>44234</v>
      </c>
      <c r="F37" s="252"/>
      <c r="G37" s="255">
        <f t="shared" ref="G37:G100" si="2">MONTH(E37)</f>
        <v>2</v>
      </c>
    </row>
    <row r="38" spans="5:7">
      <c r="E38" s="251">
        <v>44235</v>
      </c>
      <c r="F38" s="252">
        <v>736.65</v>
      </c>
      <c r="G38" s="255">
        <f t="shared" si="2"/>
        <v>2</v>
      </c>
    </row>
    <row r="39" spans="5:7">
      <c r="E39" s="251">
        <v>44236</v>
      </c>
      <c r="F39" s="252">
        <v>735.07</v>
      </c>
      <c r="G39" s="255">
        <f t="shared" si="2"/>
        <v>2</v>
      </c>
    </row>
    <row r="40" spans="5:7">
      <c r="E40" s="251">
        <v>44237</v>
      </c>
      <c r="F40" s="252">
        <v>733.13</v>
      </c>
      <c r="G40" s="255">
        <f t="shared" si="2"/>
        <v>2</v>
      </c>
    </row>
    <row r="41" spans="5:7">
      <c r="E41" s="251">
        <v>44238</v>
      </c>
      <c r="F41" s="252">
        <v>728.9</v>
      </c>
      <c r="G41" s="255">
        <f t="shared" si="2"/>
        <v>2</v>
      </c>
    </row>
    <row r="42" spans="5:7">
      <c r="E42" s="251">
        <v>44239</v>
      </c>
      <c r="F42" s="252">
        <v>722.52</v>
      </c>
      <c r="G42" s="255">
        <f t="shared" si="2"/>
        <v>2</v>
      </c>
    </row>
    <row r="43" spans="5:7">
      <c r="E43" s="251">
        <v>44240</v>
      </c>
      <c r="F43" s="252"/>
      <c r="G43" s="255">
        <f t="shared" si="2"/>
        <v>2</v>
      </c>
    </row>
    <row r="44" spans="5:7">
      <c r="E44" s="251">
        <v>44241</v>
      </c>
      <c r="F44" s="252"/>
      <c r="G44" s="255">
        <f t="shared" si="2"/>
        <v>2</v>
      </c>
    </row>
    <row r="45" spans="5:7">
      <c r="E45" s="251">
        <v>44242</v>
      </c>
      <c r="F45" s="252">
        <v>724.39</v>
      </c>
      <c r="G45" s="255">
        <f t="shared" si="2"/>
        <v>2</v>
      </c>
    </row>
    <row r="46" spans="5:7">
      <c r="E46" s="251">
        <v>44243</v>
      </c>
      <c r="F46" s="252">
        <v>718.45</v>
      </c>
      <c r="G46" s="255">
        <f t="shared" si="2"/>
        <v>2</v>
      </c>
    </row>
    <row r="47" spans="5:7">
      <c r="E47" s="251">
        <v>44244</v>
      </c>
      <c r="F47" s="252">
        <v>717.38</v>
      </c>
      <c r="G47" s="255">
        <f t="shared" si="2"/>
        <v>2</v>
      </c>
    </row>
    <row r="48" spans="5:7">
      <c r="E48" s="251">
        <v>44245</v>
      </c>
      <c r="F48" s="252">
        <v>719.78</v>
      </c>
      <c r="G48" s="255">
        <f t="shared" si="2"/>
        <v>2</v>
      </c>
    </row>
    <row r="49" spans="5:7">
      <c r="E49" s="251">
        <v>44246</v>
      </c>
      <c r="F49" s="252">
        <v>712.14</v>
      </c>
      <c r="G49" s="255">
        <f t="shared" si="2"/>
        <v>2</v>
      </c>
    </row>
    <row r="50" spans="5:7">
      <c r="E50" s="251">
        <v>44247</v>
      </c>
      <c r="F50" s="252"/>
      <c r="G50" s="255">
        <f t="shared" si="2"/>
        <v>2</v>
      </c>
    </row>
    <row r="51" spans="5:7">
      <c r="E51" s="251">
        <v>44248</v>
      </c>
      <c r="F51" s="252"/>
      <c r="G51" s="255">
        <f t="shared" si="2"/>
        <v>2</v>
      </c>
    </row>
    <row r="52" spans="5:7">
      <c r="E52" s="251">
        <v>44249</v>
      </c>
      <c r="F52" s="252">
        <v>707.12</v>
      </c>
      <c r="G52" s="255">
        <f t="shared" si="2"/>
        <v>2</v>
      </c>
    </row>
    <row r="53" spans="5:7">
      <c r="E53" s="251">
        <v>44250</v>
      </c>
      <c r="F53" s="252">
        <v>709.65</v>
      </c>
      <c r="G53" s="255">
        <f t="shared" si="2"/>
        <v>2</v>
      </c>
    </row>
    <row r="54" spans="5:7">
      <c r="E54" s="251">
        <v>44251</v>
      </c>
      <c r="F54" s="252">
        <v>706.76</v>
      </c>
      <c r="G54" s="255">
        <f t="shared" si="2"/>
        <v>2</v>
      </c>
    </row>
    <row r="55" spans="5:7">
      <c r="E55" s="251">
        <v>44252</v>
      </c>
      <c r="F55" s="252">
        <v>703.65</v>
      </c>
      <c r="G55" s="255">
        <f t="shared" si="2"/>
        <v>2</v>
      </c>
    </row>
    <row r="56" spans="5:7">
      <c r="E56" s="251">
        <v>44253</v>
      </c>
      <c r="F56" s="252">
        <v>708.04</v>
      </c>
      <c r="G56" s="255">
        <f t="shared" si="2"/>
        <v>2</v>
      </c>
    </row>
    <row r="57" spans="5:7">
      <c r="E57" s="251">
        <v>44254</v>
      </c>
      <c r="F57" s="252"/>
      <c r="G57" s="255">
        <f t="shared" si="2"/>
        <v>2</v>
      </c>
    </row>
    <row r="58" spans="5:7">
      <c r="E58" s="251">
        <v>44255</v>
      </c>
      <c r="F58" s="252"/>
      <c r="G58" s="255">
        <f t="shared" si="2"/>
        <v>2</v>
      </c>
    </row>
    <row r="59" spans="5:7">
      <c r="E59" s="251">
        <v>44256</v>
      </c>
      <c r="F59" s="252">
        <v>719.91</v>
      </c>
      <c r="G59" s="255">
        <f t="shared" si="2"/>
        <v>3</v>
      </c>
    </row>
    <row r="60" spans="5:7">
      <c r="E60" s="251">
        <v>44257</v>
      </c>
      <c r="F60" s="252">
        <v>721.2</v>
      </c>
      <c r="G60" s="255">
        <f t="shared" si="2"/>
        <v>3</v>
      </c>
    </row>
    <row r="61" spans="5:7">
      <c r="E61" s="251">
        <v>44258</v>
      </c>
      <c r="F61" s="252">
        <v>726.74</v>
      </c>
      <c r="G61" s="255">
        <f t="shared" si="2"/>
        <v>3</v>
      </c>
    </row>
    <row r="62" spans="5:7">
      <c r="E62" s="251">
        <v>44259</v>
      </c>
      <c r="F62" s="252">
        <v>731.3</v>
      </c>
      <c r="G62" s="255">
        <f t="shared" si="2"/>
        <v>3</v>
      </c>
    </row>
    <row r="63" spans="5:7">
      <c r="E63" s="251">
        <v>44260</v>
      </c>
      <c r="F63" s="252">
        <v>729.15</v>
      </c>
      <c r="G63" s="255">
        <f t="shared" si="2"/>
        <v>3</v>
      </c>
    </row>
    <row r="64" spans="5:7">
      <c r="E64" s="251">
        <v>44261</v>
      </c>
      <c r="F64" s="252"/>
      <c r="G64" s="255">
        <f t="shared" si="2"/>
        <v>3</v>
      </c>
    </row>
    <row r="65" spans="5:7">
      <c r="E65" s="251">
        <v>44262</v>
      </c>
      <c r="F65" s="252"/>
      <c r="G65" s="255">
        <f t="shared" si="2"/>
        <v>3</v>
      </c>
    </row>
    <row r="66" spans="5:7">
      <c r="E66" s="251">
        <v>44263</v>
      </c>
      <c r="F66" s="252">
        <v>733.11</v>
      </c>
      <c r="G66" s="255">
        <f t="shared" si="2"/>
        <v>3</v>
      </c>
    </row>
    <row r="67" spans="5:7">
      <c r="E67" s="251">
        <v>44264</v>
      </c>
      <c r="F67" s="252">
        <v>738.46</v>
      </c>
      <c r="G67" s="255">
        <f t="shared" si="2"/>
        <v>3</v>
      </c>
    </row>
    <row r="68" spans="5:7">
      <c r="E68" s="251">
        <v>44265</v>
      </c>
      <c r="F68" s="252">
        <v>733.42</v>
      </c>
      <c r="G68" s="255">
        <f t="shared" si="2"/>
        <v>3</v>
      </c>
    </row>
    <row r="69" spans="5:7">
      <c r="E69" s="251">
        <v>44266</v>
      </c>
      <c r="F69" s="252">
        <v>728.89</v>
      </c>
      <c r="G69" s="255">
        <f t="shared" si="2"/>
        <v>3</v>
      </c>
    </row>
    <row r="70" spans="5:7">
      <c r="E70" s="251">
        <v>44267</v>
      </c>
      <c r="F70" s="252">
        <v>718.4</v>
      </c>
      <c r="G70" s="255">
        <f t="shared" si="2"/>
        <v>3</v>
      </c>
    </row>
    <row r="71" spans="5:7">
      <c r="E71" s="251">
        <v>44268</v>
      </c>
      <c r="F71" s="252"/>
      <c r="G71" s="255">
        <f t="shared" si="2"/>
        <v>3</v>
      </c>
    </row>
    <row r="72" spans="5:7">
      <c r="E72" s="251">
        <v>44269</v>
      </c>
      <c r="F72" s="252"/>
      <c r="G72" s="255">
        <f t="shared" si="2"/>
        <v>3</v>
      </c>
    </row>
    <row r="73" spans="5:7">
      <c r="E73" s="251">
        <v>44270</v>
      </c>
      <c r="F73" s="252">
        <v>718.37</v>
      </c>
      <c r="G73" s="255">
        <f t="shared" si="2"/>
        <v>3</v>
      </c>
    </row>
    <row r="74" spans="5:7">
      <c r="E74" s="251">
        <v>44271</v>
      </c>
      <c r="F74" s="252">
        <v>721.49</v>
      </c>
      <c r="G74" s="255">
        <f t="shared" si="2"/>
        <v>3</v>
      </c>
    </row>
    <row r="75" spans="5:7">
      <c r="E75" s="251">
        <v>44272</v>
      </c>
      <c r="F75" s="252">
        <v>723.47</v>
      </c>
      <c r="G75" s="255">
        <f t="shared" si="2"/>
        <v>3</v>
      </c>
    </row>
    <row r="76" spans="5:7">
      <c r="E76" s="251">
        <v>44273</v>
      </c>
      <c r="F76" s="252">
        <v>730.93</v>
      </c>
      <c r="G76" s="255">
        <f t="shared" si="2"/>
        <v>3</v>
      </c>
    </row>
    <row r="77" spans="5:7">
      <c r="E77" s="251">
        <v>44274</v>
      </c>
      <c r="F77" s="252">
        <v>724.59</v>
      </c>
      <c r="G77" s="255">
        <f t="shared" si="2"/>
        <v>3</v>
      </c>
    </row>
    <row r="78" spans="5:7">
      <c r="E78" s="251">
        <v>44275</v>
      </c>
      <c r="F78" s="252"/>
      <c r="G78" s="255">
        <f t="shared" si="2"/>
        <v>3</v>
      </c>
    </row>
    <row r="79" spans="5:7">
      <c r="E79" s="251">
        <v>44276</v>
      </c>
      <c r="F79" s="252"/>
      <c r="G79" s="255">
        <f t="shared" si="2"/>
        <v>3</v>
      </c>
    </row>
    <row r="80" spans="5:7">
      <c r="E80" s="251">
        <v>44277</v>
      </c>
      <c r="F80" s="252">
        <v>717.96</v>
      </c>
      <c r="G80" s="255">
        <f t="shared" si="2"/>
        <v>3</v>
      </c>
    </row>
    <row r="81" spans="5:7">
      <c r="E81" s="251">
        <v>44278</v>
      </c>
      <c r="F81" s="252">
        <v>716.46</v>
      </c>
      <c r="G81" s="255">
        <f t="shared" si="2"/>
        <v>3</v>
      </c>
    </row>
    <row r="82" spans="5:7">
      <c r="E82" s="251">
        <v>44279</v>
      </c>
      <c r="F82" s="252">
        <v>720.62</v>
      </c>
      <c r="G82" s="255">
        <f t="shared" si="2"/>
        <v>3</v>
      </c>
    </row>
    <row r="83" spans="5:7">
      <c r="E83" s="251">
        <v>44280</v>
      </c>
      <c r="F83" s="252">
        <v>723.35</v>
      </c>
      <c r="G83" s="255">
        <f t="shared" si="2"/>
        <v>3</v>
      </c>
    </row>
    <row r="84" spans="5:7">
      <c r="E84" s="251">
        <v>44281</v>
      </c>
      <c r="F84" s="252">
        <v>730.82</v>
      </c>
      <c r="G84" s="255">
        <f t="shared" si="2"/>
        <v>3</v>
      </c>
    </row>
    <row r="85" spans="5:7">
      <c r="E85" s="251">
        <v>44282</v>
      </c>
      <c r="F85" s="252"/>
      <c r="G85" s="255">
        <f t="shared" si="2"/>
        <v>3</v>
      </c>
    </row>
    <row r="86" spans="5:7">
      <c r="E86" s="251">
        <v>44283</v>
      </c>
      <c r="F86" s="252"/>
      <c r="G86" s="255">
        <f t="shared" si="2"/>
        <v>3</v>
      </c>
    </row>
    <row r="87" spans="5:7">
      <c r="E87" s="251">
        <v>44284</v>
      </c>
      <c r="F87" s="252">
        <v>729.5</v>
      </c>
      <c r="G87" s="255">
        <f t="shared" si="2"/>
        <v>3</v>
      </c>
    </row>
    <row r="88" spans="5:7">
      <c r="E88" s="251">
        <v>44285</v>
      </c>
      <c r="F88" s="252">
        <v>736.17</v>
      </c>
      <c r="G88" s="255">
        <f t="shared" si="2"/>
        <v>3</v>
      </c>
    </row>
    <row r="89" spans="5:7">
      <c r="E89" s="251">
        <v>44286</v>
      </c>
      <c r="F89" s="252">
        <v>732.11</v>
      </c>
      <c r="G89" s="255">
        <f t="shared" si="2"/>
        <v>3</v>
      </c>
    </row>
    <row r="90" spans="5:7">
      <c r="E90" s="251">
        <v>44287</v>
      </c>
      <c r="F90" s="252">
        <v>721.82</v>
      </c>
      <c r="G90" s="255">
        <f t="shared" si="2"/>
        <v>4</v>
      </c>
    </row>
    <row r="91" spans="5:7" ht="16">
      <c r="E91" s="251">
        <v>44288</v>
      </c>
      <c r="F91" s="252" t="s">
        <v>420</v>
      </c>
      <c r="G91" s="255">
        <f t="shared" si="2"/>
        <v>4</v>
      </c>
    </row>
    <row r="92" spans="5:7" ht="16">
      <c r="E92" s="251">
        <v>44289</v>
      </c>
      <c r="F92" s="252" t="s">
        <v>420</v>
      </c>
      <c r="G92" s="255">
        <f t="shared" si="2"/>
        <v>4</v>
      </c>
    </row>
    <row r="93" spans="5:7" ht="16">
      <c r="E93" s="251">
        <v>44290</v>
      </c>
      <c r="F93" s="252" t="s">
        <v>420</v>
      </c>
      <c r="G93" s="255">
        <f t="shared" si="2"/>
        <v>4</v>
      </c>
    </row>
    <row r="94" spans="5:7">
      <c r="E94" s="251">
        <v>44291</v>
      </c>
      <c r="F94" s="252">
        <v>717.12</v>
      </c>
      <c r="G94" s="255">
        <f t="shared" si="2"/>
        <v>4</v>
      </c>
    </row>
    <row r="95" spans="5:7">
      <c r="E95" s="251">
        <v>44292</v>
      </c>
      <c r="F95" s="252">
        <v>717.9</v>
      </c>
      <c r="G95" s="255">
        <f t="shared" si="2"/>
        <v>4</v>
      </c>
    </row>
    <row r="96" spans="5:7">
      <c r="E96" s="251">
        <v>44293</v>
      </c>
      <c r="F96" s="252">
        <v>718.17</v>
      </c>
      <c r="G96" s="255">
        <f t="shared" si="2"/>
        <v>4</v>
      </c>
    </row>
    <row r="97" spans="5:7">
      <c r="E97" s="251">
        <v>44294</v>
      </c>
      <c r="F97" s="252">
        <v>714.21</v>
      </c>
      <c r="G97" s="255">
        <f t="shared" si="2"/>
        <v>4</v>
      </c>
    </row>
    <row r="98" spans="5:7">
      <c r="E98" s="251">
        <v>44295</v>
      </c>
      <c r="F98" s="252">
        <v>708.09</v>
      </c>
      <c r="G98" s="255">
        <f t="shared" si="2"/>
        <v>4</v>
      </c>
    </row>
    <row r="99" spans="5:7" ht="16">
      <c r="E99" s="251">
        <v>44296</v>
      </c>
      <c r="F99" s="252" t="s">
        <v>420</v>
      </c>
      <c r="G99" s="255">
        <f t="shared" si="2"/>
        <v>4</v>
      </c>
    </row>
    <row r="100" spans="5:7" ht="16">
      <c r="E100" s="251">
        <v>44297</v>
      </c>
      <c r="F100" s="252" t="s">
        <v>420</v>
      </c>
      <c r="G100" s="255">
        <f t="shared" si="2"/>
        <v>4</v>
      </c>
    </row>
    <row r="101" spans="5:7">
      <c r="E101" s="251">
        <v>44298</v>
      </c>
      <c r="F101" s="252">
        <v>711.23</v>
      </c>
      <c r="G101" s="255">
        <f t="shared" ref="G101:G164" si="3">MONTH(E101)</f>
        <v>4</v>
      </c>
    </row>
    <row r="102" spans="5:7">
      <c r="E102" s="251">
        <v>44299</v>
      </c>
      <c r="F102" s="252">
        <v>709.51</v>
      </c>
      <c r="G102" s="255">
        <f t="shared" si="3"/>
        <v>4</v>
      </c>
    </row>
    <row r="103" spans="5:7">
      <c r="E103" s="251">
        <v>44300</v>
      </c>
      <c r="F103" s="252">
        <v>708.71</v>
      </c>
      <c r="G103" s="255">
        <f t="shared" si="3"/>
        <v>4</v>
      </c>
    </row>
    <row r="104" spans="5:7">
      <c r="E104" s="251">
        <v>44301</v>
      </c>
      <c r="F104" s="252">
        <v>707.25</v>
      </c>
      <c r="G104" s="255">
        <f t="shared" si="3"/>
        <v>4</v>
      </c>
    </row>
    <row r="105" spans="5:7">
      <c r="E105" s="251">
        <v>44302</v>
      </c>
      <c r="F105" s="252">
        <v>701.98</v>
      </c>
      <c r="G105" s="255">
        <f t="shared" si="3"/>
        <v>4</v>
      </c>
    </row>
    <row r="106" spans="5:7" ht="16">
      <c r="E106" s="251">
        <v>44303</v>
      </c>
      <c r="F106" s="252" t="s">
        <v>420</v>
      </c>
      <c r="G106" s="255">
        <f t="shared" si="3"/>
        <v>4</v>
      </c>
    </row>
    <row r="107" spans="5:7" ht="16">
      <c r="E107" s="251">
        <v>44304</v>
      </c>
      <c r="F107" s="252" t="s">
        <v>420</v>
      </c>
      <c r="G107" s="255">
        <f t="shared" si="3"/>
        <v>4</v>
      </c>
    </row>
    <row r="108" spans="5:7">
      <c r="E108" s="251">
        <v>44305</v>
      </c>
      <c r="F108" s="252">
        <v>701.55</v>
      </c>
      <c r="G108" s="255">
        <f t="shared" si="3"/>
        <v>4</v>
      </c>
    </row>
    <row r="109" spans="5:7">
      <c r="E109" s="251">
        <v>44306</v>
      </c>
      <c r="F109" s="252">
        <v>700.96</v>
      </c>
      <c r="G109" s="255">
        <f t="shared" si="3"/>
        <v>4</v>
      </c>
    </row>
    <row r="110" spans="5:7">
      <c r="E110" s="251">
        <v>44307</v>
      </c>
      <c r="F110" s="252">
        <v>697.19</v>
      </c>
      <c r="G110" s="255">
        <f t="shared" si="3"/>
        <v>4</v>
      </c>
    </row>
    <row r="111" spans="5:7">
      <c r="E111" s="251">
        <v>44308</v>
      </c>
      <c r="F111" s="252">
        <v>696.8</v>
      </c>
      <c r="G111" s="255">
        <f t="shared" si="3"/>
        <v>4</v>
      </c>
    </row>
    <row r="112" spans="5:7">
      <c r="E112" s="251">
        <v>44309</v>
      </c>
      <c r="F112" s="252">
        <v>705.41</v>
      </c>
      <c r="G112" s="255">
        <f t="shared" si="3"/>
        <v>4</v>
      </c>
    </row>
    <row r="113" spans="5:7" ht="16">
      <c r="E113" s="251">
        <v>44310</v>
      </c>
      <c r="F113" s="252" t="s">
        <v>420</v>
      </c>
      <c r="G113" s="255">
        <f t="shared" si="3"/>
        <v>4</v>
      </c>
    </row>
    <row r="114" spans="5:7" ht="16">
      <c r="E114" s="251">
        <v>44311</v>
      </c>
      <c r="F114" s="252" t="s">
        <v>420</v>
      </c>
      <c r="G114" s="255">
        <f t="shared" si="3"/>
        <v>4</v>
      </c>
    </row>
    <row r="115" spans="5:7">
      <c r="E115" s="251">
        <v>44312</v>
      </c>
      <c r="F115" s="252">
        <v>712.54</v>
      </c>
      <c r="G115" s="255">
        <f t="shared" si="3"/>
        <v>4</v>
      </c>
    </row>
    <row r="116" spans="5:7">
      <c r="E116" s="251">
        <v>44313</v>
      </c>
      <c r="F116" s="252">
        <v>707.05</v>
      </c>
      <c r="G116" s="255">
        <f t="shared" si="3"/>
        <v>4</v>
      </c>
    </row>
    <row r="117" spans="5:7">
      <c r="E117" s="251">
        <v>44314</v>
      </c>
      <c r="F117" s="252">
        <v>702.02</v>
      </c>
      <c r="G117" s="255">
        <f t="shared" si="3"/>
        <v>4</v>
      </c>
    </row>
    <row r="118" spans="5:7">
      <c r="E118" s="251">
        <v>44315</v>
      </c>
      <c r="F118" s="252">
        <v>700.15</v>
      </c>
      <c r="G118" s="255">
        <f t="shared" si="3"/>
        <v>4</v>
      </c>
    </row>
    <row r="119" spans="5:7">
      <c r="E119" s="251">
        <v>44316</v>
      </c>
      <c r="F119" s="252">
        <v>705.09</v>
      </c>
      <c r="G119" s="255">
        <f t="shared" si="3"/>
        <v>4</v>
      </c>
    </row>
    <row r="120" spans="5:7" ht="16">
      <c r="E120" s="251">
        <v>44317</v>
      </c>
      <c r="F120" s="252" t="s">
        <v>420</v>
      </c>
      <c r="G120" s="255">
        <f t="shared" si="3"/>
        <v>5</v>
      </c>
    </row>
    <row r="121" spans="5:7" ht="16">
      <c r="E121" s="251">
        <v>44318</v>
      </c>
      <c r="F121" s="252" t="s">
        <v>420</v>
      </c>
      <c r="G121" s="255">
        <f t="shared" si="3"/>
        <v>5</v>
      </c>
    </row>
    <row r="122" spans="5:7">
      <c r="E122" s="251">
        <v>44319</v>
      </c>
      <c r="F122" s="252">
        <v>711.06</v>
      </c>
      <c r="G122" s="255">
        <f t="shared" si="3"/>
        <v>5</v>
      </c>
    </row>
    <row r="123" spans="5:7">
      <c r="E123" s="251">
        <v>44320</v>
      </c>
      <c r="F123" s="252">
        <v>706.29</v>
      </c>
      <c r="G123" s="255">
        <f t="shared" si="3"/>
        <v>5</v>
      </c>
    </row>
    <row r="124" spans="5:7">
      <c r="E124" s="251">
        <v>44321</v>
      </c>
      <c r="F124" s="253">
        <v>705.25</v>
      </c>
      <c r="G124" s="255">
        <f t="shared" si="3"/>
        <v>5</v>
      </c>
    </row>
    <row r="125" spans="5:7">
      <c r="E125" s="251">
        <v>44322</v>
      </c>
      <c r="F125" s="253">
        <v>703.09</v>
      </c>
      <c r="G125" s="255">
        <f t="shared" si="3"/>
        <v>5</v>
      </c>
    </row>
    <row r="126" spans="5:7">
      <c r="E126" s="251"/>
      <c r="F126" s="253"/>
      <c r="G126" s="255">
        <f t="shared" si="3"/>
        <v>1</v>
      </c>
    </row>
    <row r="127" spans="5:7">
      <c r="E127" s="251"/>
      <c r="F127" s="253"/>
      <c r="G127" s="255">
        <f t="shared" si="3"/>
        <v>1</v>
      </c>
    </row>
    <row r="128" spans="5:7">
      <c r="E128" s="251"/>
      <c r="F128" s="253"/>
      <c r="G128" s="255">
        <f t="shared" si="3"/>
        <v>1</v>
      </c>
    </row>
    <row r="129" spans="5:7">
      <c r="E129" s="251"/>
      <c r="F129" s="253"/>
      <c r="G129" s="255">
        <f t="shared" si="3"/>
        <v>1</v>
      </c>
    </row>
    <row r="130" spans="5:7">
      <c r="E130" s="251"/>
      <c r="F130" s="253"/>
      <c r="G130" s="255">
        <f t="shared" si="3"/>
        <v>1</v>
      </c>
    </row>
    <row r="131" spans="5:7">
      <c r="E131" s="251"/>
      <c r="F131" s="253"/>
      <c r="G131" s="255">
        <f t="shared" si="3"/>
        <v>1</v>
      </c>
    </row>
    <row r="132" spans="5:7">
      <c r="E132" s="251"/>
      <c r="F132" s="253"/>
      <c r="G132" s="255">
        <f t="shared" si="3"/>
        <v>1</v>
      </c>
    </row>
    <row r="133" spans="5:7">
      <c r="E133" s="251"/>
      <c r="F133" s="253"/>
      <c r="G133" s="255">
        <f t="shared" si="3"/>
        <v>1</v>
      </c>
    </row>
    <row r="134" spans="5:7">
      <c r="E134" s="251"/>
      <c r="F134" s="253"/>
      <c r="G134" s="255">
        <f t="shared" si="3"/>
        <v>1</v>
      </c>
    </row>
    <row r="135" spans="5:7">
      <c r="E135" s="251"/>
      <c r="F135" s="253"/>
      <c r="G135" s="255">
        <f t="shared" si="3"/>
        <v>1</v>
      </c>
    </row>
    <row r="136" spans="5:7">
      <c r="E136" s="251"/>
      <c r="F136" s="253"/>
      <c r="G136" s="255">
        <f t="shared" si="3"/>
        <v>1</v>
      </c>
    </row>
    <row r="137" spans="5:7">
      <c r="E137" s="251"/>
      <c r="F137" s="253"/>
      <c r="G137" s="255">
        <f t="shared" si="3"/>
        <v>1</v>
      </c>
    </row>
    <row r="138" spans="5:7">
      <c r="E138" s="251"/>
      <c r="F138" s="253"/>
      <c r="G138" s="255">
        <f t="shared" si="3"/>
        <v>1</v>
      </c>
    </row>
    <row r="139" spans="5:7">
      <c r="E139" s="251"/>
      <c r="F139" s="253"/>
      <c r="G139" s="255">
        <f t="shared" si="3"/>
        <v>1</v>
      </c>
    </row>
    <row r="140" spans="5:7">
      <c r="E140" s="251"/>
      <c r="F140" s="253"/>
      <c r="G140" s="255">
        <f t="shared" si="3"/>
        <v>1</v>
      </c>
    </row>
    <row r="141" spans="5:7">
      <c r="E141" s="251"/>
      <c r="F141" s="253"/>
      <c r="G141" s="255">
        <f t="shared" si="3"/>
        <v>1</v>
      </c>
    </row>
    <row r="142" spans="5:7">
      <c r="E142" s="251"/>
      <c r="F142" s="253"/>
      <c r="G142" s="255">
        <f t="shared" si="3"/>
        <v>1</v>
      </c>
    </row>
    <row r="143" spans="5:7">
      <c r="E143" s="251"/>
      <c r="F143" s="253"/>
      <c r="G143" s="255">
        <f t="shared" si="3"/>
        <v>1</v>
      </c>
    </row>
    <row r="144" spans="5:7">
      <c r="E144" s="251"/>
      <c r="F144" s="253"/>
      <c r="G144" s="255">
        <f t="shared" si="3"/>
        <v>1</v>
      </c>
    </row>
    <row r="145" spans="5:7">
      <c r="E145" s="251"/>
      <c r="F145" s="253"/>
      <c r="G145" s="255">
        <f t="shared" si="3"/>
        <v>1</v>
      </c>
    </row>
    <row r="146" spans="5:7">
      <c r="E146" s="251"/>
      <c r="F146" s="253"/>
      <c r="G146" s="255">
        <f t="shared" si="3"/>
        <v>1</v>
      </c>
    </row>
    <row r="147" spans="5:7">
      <c r="E147" s="251"/>
      <c r="F147" s="253"/>
      <c r="G147" s="255">
        <f t="shared" si="3"/>
        <v>1</v>
      </c>
    </row>
    <row r="148" spans="5:7">
      <c r="E148" s="251"/>
      <c r="F148" s="253"/>
      <c r="G148" s="255">
        <f t="shared" si="3"/>
        <v>1</v>
      </c>
    </row>
    <row r="149" spans="5:7">
      <c r="E149" s="251"/>
      <c r="F149" s="253"/>
      <c r="G149" s="255">
        <f t="shared" si="3"/>
        <v>1</v>
      </c>
    </row>
    <row r="150" spans="5:7">
      <c r="E150" s="251"/>
      <c r="F150" s="253"/>
      <c r="G150" s="255">
        <f t="shared" si="3"/>
        <v>1</v>
      </c>
    </row>
    <row r="151" spans="5:7">
      <c r="E151" s="251"/>
      <c r="F151" s="253"/>
      <c r="G151" s="255">
        <f t="shared" si="3"/>
        <v>1</v>
      </c>
    </row>
    <row r="152" spans="5:7">
      <c r="E152" s="251"/>
      <c r="F152" s="253"/>
      <c r="G152" s="255">
        <f t="shared" si="3"/>
        <v>1</v>
      </c>
    </row>
    <row r="153" spans="5:7">
      <c r="E153" s="251"/>
      <c r="F153" s="253"/>
      <c r="G153" s="255">
        <f t="shared" si="3"/>
        <v>1</v>
      </c>
    </row>
    <row r="154" spans="5:7">
      <c r="E154" s="251"/>
      <c r="F154" s="253"/>
      <c r="G154" s="255">
        <f t="shared" si="3"/>
        <v>1</v>
      </c>
    </row>
    <row r="155" spans="5:7">
      <c r="E155" s="251"/>
      <c r="F155" s="253"/>
      <c r="G155" s="255">
        <f t="shared" si="3"/>
        <v>1</v>
      </c>
    </row>
    <row r="156" spans="5:7">
      <c r="E156" s="251"/>
      <c r="F156" s="253"/>
      <c r="G156" s="255">
        <f t="shared" si="3"/>
        <v>1</v>
      </c>
    </row>
    <row r="157" spans="5:7">
      <c r="E157" s="251"/>
      <c r="F157" s="253"/>
      <c r="G157" s="255">
        <f t="shared" si="3"/>
        <v>1</v>
      </c>
    </row>
    <row r="158" spans="5:7">
      <c r="E158" s="251"/>
      <c r="F158" s="253"/>
      <c r="G158" s="255">
        <f t="shared" si="3"/>
        <v>1</v>
      </c>
    </row>
    <row r="159" spans="5:7">
      <c r="E159" s="251"/>
      <c r="F159" s="253"/>
      <c r="G159" s="255">
        <f t="shared" si="3"/>
        <v>1</v>
      </c>
    </row>
    <row r="160" spans="5:7">
      <c r="E160" s="251"/>
      <c r="F160" s="253"/>
      <c r="G160" s="255">
        <f t="shared" si="3"/>
        <v>1</v>
      </c>
    </row>
    <row r="161" spans="5:7">
      <c r="E161" s="251"/>
      <c r="F161" s="253"/>
      <c r="G161" s="255">
        <f t="shared" si="3"/>
        <v>1</v>
      </c>
    </row>
    <row r="162" spans="5:7">
      <c r="E162" s="251"/>
      <c r="F162" s="253"/>
      <c r="G162" s="255">
        <f t="shared" si="3"/>
        <v>1</v>
      </c>
    </row>
    <row r="163" spans="5:7">
      <c r="E163" s="251"/>
      <c r="F163" s="253"/>
      <c r="G163" s="255">
        <f t="shared" si="3"/>
        <v>1</v>
      </c>
    </row>
    <row r="164" spans="5:7">
      <c r="E164" s="251"/>
      <c r="F164" s="253"/>
      <c r="G164" s="255">
        <f t="shared" si="3"/>
        <v>1</v>
      </c>
    </row>
    <row r="165" spans="5:7">
      <c r="E165" s="251"/>
      <c r="F165" s="253"/>
      <c r="G165" s="255">
        <f t="shared" ref="G165:G228" si="4">MONTH(E165)</f>
        <v>1</v>
      </c>
    </row>
    <row r="166" spans="5:7">
      <c r="E166" s="251"/>
      <c r="F166" s="253"/>
      <c r="G166" s="255">
        <f t="shared" si="4"/>
        <v>1</v>
      </c>
    </row>
    <row r="167" spans="5:7">
      <c r="E167" s="251"/>
      <c r="F167" s="253"/>
      <c r="G167" s="255">
        <f t="shared" si="4"/>
        <v>1</v>
      </c>
    </row>
    <row r="168" spans="5:7">
      <c r="E168" s="251"/>
      <c r="F168" s="253"/>
      <c r="G168" s="255">
        <f t="shared" si="4"/>
        <v>1</v>
      </c>
    </row>
    <row r="169" spans="5:7">
      <c r="E169" s="251"/>
      <c r="F169" s="253"/>
      <c r="G169" s="255">
        <f t="shared" si="4"/>
        <v>1</v>
      </c>
    </row>
    <row r="170" spans="5:7">
      <c r="E170" s="251"/>
      <c r="F170" s="253"/>
      <c r="G170" s="255">
        <f t="shared" si="4"/>
        <v>1</v>
      </c>
    </row>
    <row r="171" spans="5:7">
      <c r="E171" s="251"/>
      <c r="F171" s="253"/>
      <c r="G171" s="255">
        <f t="shared" si="4"/>
        <v>1</v>
      </c>
    </row>
    <row r="172" spans="5:7">
      <c r="E172" s="251"/>
      <c r="F172" s="253"/>
      <c r="G172" s="255">
        <f t="shared" si="4"/>
        <v>1</v>
      </c>
    </row>
    <row r="173" spans="5:7">
      <c r="E173" s="251"/>
      <c r="F173" s="253"/>
      <c r="G173" s="255">
        <f t="shared" si="4"/>
        <v>1</v>
      </c>
    </row>
    <row r="174" spans="5:7">
      <c r="E174" s="251"/>
      <c r="F174" s="253"/>
      <c r="G174" s="255">
        <f t="shared" si="4"/>
        <v>1</v>
      </c>
    </row>
    <row r="175" spans="5:7">
      <c r="E175" s="251"/>
      <c r="F175" s="253"/>
      <c r="G175" s="255">
        <f t="shared" si="4"/>
        <v>1</v>
      </c>
    </row>
    <row r="176" spans="5:7">
      <c r="E176" s="251"/>
      <c r="F176" s="253"/>
      <c r="G176" s="255">
        <f t="shared" si="4"/>
        <v>1</v>
      </c>
    </row>
    <row r="177" spans="5:7">
      <c r="E177" s="251"/>
      <c r="F177" s="253"/>
      <c r="G177" s="255">
        <f t="shared" si="4"/>
        <v>1</v>
      </c>
    </row>
    <row r="178" spans="5:7">
      <c r="E178" s="251"/>
      <c r="F178" s="253"/>
      <c r="G178" s="255">
        <f t="shared" si="4"/>
        <v>1</v>
      </c>
    </row>
    <row r="179" spans="5:7">
      <c r="E179" s="251"/>
      <c r="F179" s="253"/>
      <c r="G179" s="255">
        <f t="shared" si="4"/>
        <v>1</v>
      </c>
    </row>
    <row r="180" spans="5:7">
      <c r="E180" s="251"/>
      <c r="F180" s="253"/>
      <c r="G180" s="255">
        <f t="shared" si="4"/>
        <v>1</v>
      </c>
    </row>
    <row r="181" spans="5:7">
      <c r="E181" s="251"/>
      <c r="F181" s="253"/>
      <c r="G181" s="255">
        <f t="shared" si="4"/>
        <v>1</v>
      </c>
    </row>
    <row r="182" spans="5:7">
      <c r="E182" s="251"/>
      <c r="F182" s="253"/>
      <c r="G182" s="255">
        <f t="shared" si="4"/>
        <v>1</v>
      </c>
    </row>
    <row r="183" spans="5:7">
      <c r="E183" s="251"/>
      <c r="F183" s="253"/>
      <c r="G183" s="255">
        <f t="shared" si="4"/>
        <v>1</v>
      </c>
    </row>
    <row r="184" spans="5:7">
      <c r="E184" s="251"/>
      <c r="F184" s="253"/>
      <c r="G184" s="255">
        <f t="shared" si="4"/>
        <v>1</v>
      </c>
    </row>
    <row r="185" spans="5:7">
      <c r="E185" s="251"/>
      <c r="F185" s="253"/>
      <c r="G185" s="255">
        <f t="shared" si="4"/>
        <v>1</v>
      </c>
    </row>
    <row r="186" spans="5:7">
      <c r="E186" s="251"/>
      <c r="F186" s="253"/>
      <c r="G186" s="255">
        <f t="shared" si="4"/>
        <v>1</v>
      </c>
    </row>
    <row r="187" spans="5:7">
      <c r="E187" s="251"/>
      <c r="F187" s="253"/>
      <c r="G187" s="255">
        <f t="shared" si="4"/>
        <v>1</v>
      </c>
    </row>
    <row r="188" spans="5:7">
      <c r="E188" s="251"/>
      <c r="F188" s="253"/>
      <c r="G188" s="255">
        <f t="shared" si="4"/>
        <v>1</v>
      </c>
    </row>
    <row r="189" spans="5:7">
      <c r="E189" s="251"/>
      <c r="F189" s="253"/>
      <c r="G189" s="255">
        <f t="shared" si="4"/>
        <v>1</v>
      </c>
    </row>
    <row r="190" spans="5:7">
      <c r="E190" s="251"/>
      <c r="F190" s="253"/>
      <c r="G190" s="255">
        <f t="shared" si="4"/>
        <v>1</v>
      </c>
    </row>
    <row r="191" spans="5:7">
      <c r="E191" s="251"/>
      <c r="F191" s="253"/>
      <c r="G191" s="255">
        <f t="shared" si="4"/>
        <v>1</v>
      </c>
    </row>
    <row r="192" spans="5:7">
      <c r="E192" s="251"/>
      <c r="F192" s="253"/>
      <c r="G192" s="255">
        <f t="shared" si="4"/>
        <v>1</v>
      </c>
    </row>
    <row r="193" spans="5:7">
      <c r="E193" s="251"/>
      <c r="G193" s="255">
        <f t="shared" si="4"/>
        <v>1</v>
      </c>
    </row>
    <row r="194" spans="5:7">
      <c r="E194" s="251"/>
      <c r="G194" s="255">
        <f t="shared" si="4"/>
        <v>1</v>
      </c>
    </row>
    <row r="195" spans="5:7">
      <c r="E195" s="251"/>
      <c r="G195" s="255">
        <f t="shared" si="4"/>
        <v>1</v>
      </c>
    </row>
    <row r="196" spans="5:7">
      <c r="E196" s="251"/>
      <c r="G196" s="255">
        <f t="shared" si="4"/>
        <v>1</v>
      </c>
    </row>
    <row r="197" spans="5:7">
      <c r="E197" s="251"/>
      <c r="G197" s="255">
        <f t="shared" si="4"/>
        <v>1</v>
      </c>
    </row>
    <row r="198" spans="5:7">
      <c r="E198" s="251"/>
      <c r="G198" s="255">
        <f t="shared" si="4"/>
        <v>1</v>
      </c>
    </row>
    <row r="199" spans="5:7">
      <c r="E199" s="251"/>
      <c r="G199" s="255">
        <f t="shared" si="4"/>
        <v>1</v>
      </c>
    </row>
    <row r="200" spans="5:7">
      <c r="E200" s="251"/>
      <c r="G200" s="255">
        <f t="shared" si="4"/>
        <v>1</v>
      </c>
    </row>
    <row r="201" spans="5:7">
      <c r="E201" s="251"/>
      <c r="G201" s="255">
        <f t="shared" si="4"/>
        <v>1</v>
      </c>
    </row>
    <row r="202" spans="5:7">
      <c r="E202" s="251"/>
      <c r="G202" s="255">
        <f t="shared" si="4"/>
        <v>1</v>
      </c>
    </row>
    <row r="203" spans="5:7">
      <c r="E203" s="251"/>
      <c r="G203" s="255">
        <f t="shared" si="4"/>
        <v>1</v>
      </c>
    </row>
    <row r="204" spans="5:7">
      <c r="E204" s="251"/>
      <c r="G204" s="255">
        <f t="shared" si="4"/>
        <v>1</v>
      </c>
    </row>
    <row r="205" spans="5:7">
      <c r="E205" s="251"/>
      <c r="G205" s="255">
        <f t="shared" si="4"/>
        <v>1</v>
      </c>
    </row>
    <row r="206" spans="5:7">
      <c r="E206" s="251"/>
      <c r="G206" s="255">
        <f t="shared" si="4"/>
        <v>1</v>
      </c>
    </row>
    <row r="207" spans="5:7">
      <c r="E207" s="251"/>
      <c r="G207" s="255">
        <f t="shared" si="4"/>
        <v>1</v>
      </c>
    </row>
    <row r="208" spans="5:7">
      <c r="E208" s="251"/>
      <c r="G208" s="255">
        <f t="shared" si="4"/>
        <v>1</v>
      </c>
    </row>
    <row r="209" spans="5:7">
      <c r="E209" s="251"/>
      <c r="G209" s="255">
        <f t="shared" si="4"/>
        <v>1</v>
      </c>
    </row>
    <row r="210" spans="5:7">
      <c r="E210" s="251"/>
      <c r="G210" s="255">
        <f t="shared" si="4"/>
        <v>1</v>
      </c>
    </row>
    <row r="211" spans="5:7">
      <c r="E211" s="251"/>
      <c r="G211" s="255">
        <f t="shared" si="4"/>
        <v>1</v>
      </c>
    </row>
    <row r="212" spans="5:7">
      <c r="E212" s="251"/>
      <c r="G212" s="255">
        <f t="shared" si="4"/>
        <v>1</v>
      </c>
    </row>
    <row r="213" spans="5:7">
      <c r="E213" s="251"/>
      <c r="G213" s="255">
        <f t="shared" si="4"/>
        <v>1</v>
      </c>
    </row>
    <row r="214" spans="5:7">
      <c r="E214" s="251"/>
      <c r="G214" s="255">
        <f t="shared" si="4"/>
        <v>1</v>
      </c>
    </row>
    <row r="215" spans="5:7">
      <c r="E215" s="251"/>
      <c r="G215" s="255">
        <f t="shared" si="4"/>
        <v>1</v>
      </c>
    </row>
    <row r="216" spans="5:7">
      <c r="E216" s="251"/>
      <c r="G216" s="255">
        <f t="shared" si="4"/>
        <v>1</v>
      </c>
    </row>
    <row r="217" spans="5:7">
      <c r="E217" s="251"/>
      <c r="G217" s="255">
        <f t="shared" si="4"/>
        <v>1</v>
      </c>
    </row>
    <row r="218" spans="5:7">
      <c r="E218" s="251"/>
      <c r="G218" s="255">
        <f t="shared" si="4"/>
        <v>1</v>
      </c>
    </row>
    <row r="219" spans="5:7">
      <c r="E219" s="251"/>
      <c r="G219" s="255">
        <f t="shared" si="4"/>
        <v>1</v>
      </c>
    </row>
    <row r="220" spans="5:7">
      <c r="E220" s="251"/>
      <c r="G220" s="255">
        <f t="shared" si="4"/>
        <v>1</v>
      </c>
    </row>
    <row r="221" spans="5:7">
      <c r="E221" s="251"/>
      <c r="G221" s="255">
        <f t="shared" si="4"/>
        <v>1</v>
      </c>
    </row>
    <row r="222" spans="5:7">
      <c r="E222" s="251"/>
      <c r="G222" s="255">
        <f t="shared" si="4"/>
        <v>1</v>
      </c>
    </row>
    <row r="223" spans="5:7">
      <c r="E223" s="251"/>
      <c r="G223" s="255">
        <f t="shared" si="4"/>
        <v>1</v>
      </c>
    </row>
    <row r="224" spans="5:7">
      <c r="E224" s="251"/>
      <c r="G224" s="255">
        <f t="shared" si="4"/>
        <v>1</v>
      </c>
    </row>
    <row r="225" spans="5:7">
      <c r="E225" s="251"/>
      <c r="G225" s="255">
        <f t="shared" si="4"/>
        <v>1</v>
      </c>
    </row>
    <row r="226" spans="5:7">
      <c r="E226" s="251"/>
      <c r="G226" s="255">
        <f t="shared" si="4"/>
        <v>1</v>
      </c>
    </row>
    <row r="227" spans="5:7">
      <c r="E227" s="251"/>
      <c r="G227" s="255">
        <f t="shared" si="4"/>
        <v>1</v>
      </c>
    </row>
    <row r="228" spans="5:7">
      <c r="E228" s="251"/>
      <c r="G228" s="255">
        <f t="shared" si="4"/>
        <v>1</v>
      </c>
    </row>
    <row r="229" spans="5:7">
      <c r="E229" s="251"/>
      <c r="G229" s="255">
        <f t="shared" ref="G229:G292" si="5">MONTH(E229)</f>
        <v>1</v>
      </c>
    </row>
    <row r="230" spans="5:7">
      <c r="E230" s="251"/>
      <c r="G230" s="255">
        <f t="shared" si="5"/>
        <v>1</v>
      </c>
    </row>
    <row r="231" spans="5:7">
      <c r="E231" s="251"/>
      <c r="G231" s="255">
        <f t="shared" si="5"/>
        <v>1</v>
      </c>
    </row>
    <row r="232" spans="5:7">
      <c r="E232" s="251"/>
      <c r="G232" s="255">
        <f t="shared" si="5"/>
        <v>1</v>
      </c>
    </row>
    <row r="233" spans="5:7">
      <c r="E233" s="251"/>
      <c r="G233" s="255">
        <f t="shared" si="5"/>
        <v>1</v>
      </c>
    </row>
    <row r="234" spans="5:7">
      <c r="E234" s="251"/>
      <c r="G234" s="255">
        <f t="shared" si="5"/>
        <v>1</v>
      </c>
    </row>
    <row r="235" spans="5:7">
      <c r="E235" s="251"/>
      <c r="G235" s="255">
        <f t="shared" si="5"/>
        <v>1</v>
      </c>
    </row>
    <row r="236" spans="5:7">
      <c r="E236" s="251"/>
      <c r="G236" s="255">
        <f t="shared" si="5"/>
        <v>1</v>
      </c>
    </row>
    <row r="237" spans="5:7">
      <c r="E237" s="251"/>
      <c r="G237" s="255">
        <f t="shared" si="5"/>
        <v>1</v>
      </c>
    </row>
    <row r="238" spans="5:7">
      <c r="E238" s="251"/>
      <c r="G238" s="255">
        <f t="shared" si="5"/>
        <v>1</v>
      </c>
    </row>
    <row r="239" spans="5:7">
      <c r="E239" s="251"/>
      <c r="G239" s="255">
        <f t="shared" si="5"/>
        <v>1</v>
      </c>
    </row>
    <row r="240" spans="5:7">
      <c r="E240" s="251"/>
      <c r="G240" s="255">
        <f t="shared" si="5"/>
        <v>1</v>
      </c>
    </row>
    <row r="241" spans="5:7">
      <c r="E241" s="251"/>
      <c r="G241" s="255">
        <f t="shared" si="5"/>
        <v>1</v>
      </c>
    </row>
    <row r="242" spans="5:7">
      <c r="E242" s="251"/>
      <c r="G242" s="255">
        <f t="shared" si="5"/>
        <v>1</v>
      </c>
    </row>
    <row r="243" spans="5:7">
      <c r="E243" s="251"/>
      <c r="G243" s="255">
        <f t="shared" si="5"/>
        <v>1</v>
      </c>
    </row>
    <row r="244" spans="5:7">
      <c r="E244" s="251"/>
      <c r="G244" s="255">
        <f t="shared" si="5"/>
        <v>1</v>
      </c>
    </row>
    <row r="245" spans="5:7">
      <c r="E245" s="251"/>
      <c r="G245" s="255">
        <f t="shared" si="5"/>
        <v>1</v>
      </c>
    </row>
    <row r="246" spans="5:7">
      <c r="E246" s="251"/>
      <c r="G246" s="255">
        <f t="shared" si="5"/>
        <v>1</v>
      </c>
    </row>
    <row r="247" spans="5:7">
      <c r="E247" s="251"/>
      <c r="G247" s="255">
        <f t="shared" si="5"/>
        <v>1</v>
      </c>
    </row>
    <row r="248" spans="5:7">
      <c r="E248" s="251"/>
      <c r="G248" s="255">
        <f t="shared" si="5"/>
        <v>1</v>
      </c>
    </row>
    <row r="249" spans="5:7">
      <c r="E249" s="251"/>
      <c r="G249" s="255">
        <f t="shared" si="5"/>
        <v>1</v>
      </c>
    </row>
    <row r="250" spans="5:7">
      <c r="E250" s="251"/>
      <c r="G250" s="255">
        <f t="shared" si="5"/>
        <v>1</v>
      </c>
    </row>
    <row r="251" spans="5:7">
      <c r="E251" s="251"/>
      <c r="G251" s="255">
        <f t="shared" si="5"/>
        <v>1</v>
      </c>
    </row>
    <row r="252" spans="5:7">
      <c r="E252" s="251"/>
      <c r="G252" s="255">
        <f t="shared" si="5"/>
        <v>1</v>
      </c>
    </row>
    <row r="253" spans="5:7">
      <c r="E253" s="251"/>
      <c r="G253" s="255">
        <f t="shared" si="5"/>
        <v>1</v>
      </c>
    </row>
    <row r="254" spans="5:7">
      <c r="E254" s="251"/>
      <c r="G254" s="255">
        <f t="shared" si="5"/>
        <v>1</v>
      </c>
    </row>
    <row r="255" spans="5:7">
      <c r="E255" s="251"/>
      <c r="G255" s="255">
        <f t="shared" si="5"/>
        <v>1</v>
      </c>
    </row>
    <row r="256" spans="5:7">
      <c r="E256" s="251"/>
      <c r="G256" s="255">
        <f t="shared" si="5"/>
        <v>1</v>
      </c>
    </row>
    <row r="257" spans="5:7">
      <c r="E257" s="251"/>
      <c r="G257" s="255">
        <f t="shared" si="5"/>
        <v>1</v>
      </c>
    </row>
    <row r="258" spans="5:7">
      <c r="E258" s="251"/>
      <c r="G258" s="255">
        <f t="shared" si="5"/>
        <v>1</v>
      </c>
    </row>
    <row r="259" spans="5:7">
      <c r="E259" s="251"/>
      <c r="G259" s="255">
        <f t="shared" si="5"/>
        <v>1</v>
      </c>
    </row>
    <row r="260" spans="5:7">
      <c r="E260" s="251"/>
      <c r="G260" s="255">
        <f t="shared" si="5"/>
        <v>1</v>
      </c>
    </row>
    <row r="261" spans="5:7">
      <c r="E261" s="251"/>
      <c r="G261" s="255">
        <f t="shared" si="5"/>
        <v>1</v>
      </c>
    </row>
    <row r="262" spans="5:7">
      <c r="E262" s="251"/>
      <c r="G262" s="255">
        <f t="shared" si="5"/>
        <v>1</v>
      </c>
    </row>
    <row r="263" spans="5:7">
      <c r="E263" s="251"/>
      <c r="G263" s="255">
        <f t="shared" si="5"/>
        <v>1</v>
      </c>
    </row>
    <row r="264" spans="5:7">
      <c r="E264" s="251"/>
      <c r="G264" s="255">
        <f t="shared" si="5"/>
        <v>1</v>
      </c>
    </row>
    <row r="265" spans="5:7">
      <c r="E265" s="251"/>
      <c r="G265" s="255">
        <f t="shared" si="5"/>
        <v>1</v>
      </c>
    </row>
    <row r="266" spans="5:7">
      <c r="E266" s="251"/>
      <c r="G266" s="255">
        <f t="shared" si="5"/>
        <v>1</v>
      </c>
    </row>
    <row r="267" spans="5:7">
      <c r="E267" s="251"/>
      <c r="G267" s="255">
        <f t="shared" si="5"/>
        <v>1</v>
      </c>
    </row>
    <row r="268" spans="5:7">
      <c r="E268" s="251"/>
      <c r="G268" s="255">
        <f t="shared" si="5"/>
        <v>1</v>
      </c>
    </row>
    <row r="269" spans="5:7">
      <c r="E269" s="251"/>
      <c r="G269" s="255">
        <f t="shared" si="5"/>
        <v>1</v>
      </c>
    </row>
    <row r="270" spans="5:7">
      <c r="E270" s="251"/>
      <c r="G270" s="255">
        <f t="shared" si="5"/>
        <v>1</v>
      </c>
    </row>
    <row r="271" spans="5:7">
      <c r="E271" s="251"/>
      <c r="G271" s="255">
        <f t="shared" si="5"/>
        <v>1</v>
      </c>
    </row>
    <row r="272" spans="5:7">
      <c r="E272" s="251"/>
      <c r="G272" s="255">
        <f t="shared" si="5"/>
        <v>1</v>
      </c>
    </row>
    <row r="273" spans="5:7">
      <c r="E273" s="251"/>
      <c r="G273" s="255">
        <f t="shared" si="5"/>
        <v>1</v>
      </c>
    </row>
    <row r="274" spans="5:7">
      <c r="E274" s="251"/>
      <c r="G274" s="255">
        <f t="shared" si="5"/>
        <v>1</v>
      </c>
    </row>
    <row r="275" spans="5:7">
      <c r="E275" s="251"/>
      <c r="G275" s="255">
        <f t="shared" si="5"/>
        <v>1</v>
      </c>
    </row>
    <row r="276" spans="5:7">
      <c r="E276" s="251"/>
      <c r="G276" s="255">
        <f t="shared" si="5"/>
        <v>1</v>
      </c>
    </row>
    <row r="277" spans="5:7">
      <c r="E277" s="251"/>
      <c r="G277" s="255">
        <f t="shared" si="5"/>
        <v>1</v>
      </c>
    </row>
    <row r="278" spans="5:7">
      <c r="E278" s="251"/>
      <c r="G278" s="255">
        <f t="shared" si="5"/>
        <v>1</v>
      </c>
    </row>
    <row r="279" spans="5:7">
      <c r="E279" s="251"/>
      <c r="G279" s="255">
        <f t="shared" si="5"/>
        <v>1</v>
      </c>
    </row>
    <row r="280" spans="5:7">
      <c r="E280" s="251"/>
      <c r="G280" s="255">
        <f t="shared" si="5"/>
        <v>1</v>
      </c>
    </row>
    <row r="281" spans="5:7">
      <c r="E281" s="251"/>
      <c r="G281" s="255">
        <f t="shared" si="5"/>
        <v>1</v>
      </c>
    </row>
    <row r="282" spans="5:7">
      <c r="E282" s="251"/>
      <c r="G282" s="255">
        <f t="shared" si="5"/>
        <v>1</v>
      </c>
    </row>
    <row r="283" spans="5:7">
      <c r="E283" s="251"/>
      <c r="G283" s="255">
        <f t="shared" si="5"/>
        <v>1</v>
      </c>
    </row>
    <row r="284" spans="5:7">
      <c r="E284" s="251"/>
      <c r="G284" s="255">
        <f t="shared" si="5"/>
        <v>1</v>
      </c>
    </row>
    <row r="285" spans="5:7">
      <c r="E285" s="251"/>
      <c r="G285" s="255">
        <f t="shared" si="5"/>
        <v>1</v>
      </c>
    </row>
    <row r="286" spans="5:7">
      <c r="E286" s="251"/>
      <c r="G286" s="255">
        <f t="shared" si="5"/>
        <v>1</v>
      </c>
    </row>
    <row r="287" spans="5:7">
      <c r="E287" s="251"/>
      <c r="G287" s="255">
        <f t="shared" si="5"/>
        <v>1</v>
      </c>
    </row>
    <row r="288" spans="5:7">
      <c r="E288" s="251"/>
      <c r="G288" s="255">
        <f t="shared" si="5"/>
        <v>1</v>
      </c>
    </row>
    <row r="289" spans="5:7">
      <c r="E289" s="251"/>
      <c r="G289" s="255">
        <f t="shared" si="5"/>
        <v>1</v>
      </c>
    </row>
    <row r="290" spans="5:7">
      <c r="E290" s="251"/>
      <c r="G290" s="255">
        <f t="shared" si="5"/>
        <v>1</v>
      </c>
    </row>
    <row r="291" spans="5:7">
      <c r="E291" s="251"/>
      <c r="G291" s="255">
        <f t="shared" si="5"/>
        <v>1</v>
      </c>
    </row>
    <row r="292" spans="5:7">
      <c r="E292" s="251"/>
      <c r="G292" s="255">
        <f t="shared" si="5"/>
        <v>1</v>
      </c>
    </row>
    <row r="293" spans="5:7">
      <c r="E293" s="251"/>
      <c r="G293" s="255">
        <f t="shared" ref="G293:G356" si="6">MONTH(E293)</f>
        <v>1</v>
      </c>
    </row>
    <row r="294" spans="5:7">
      <c r="E294" s="251"/>
      <c r="G294" s="255">
        <f t="shared" si="6"/>
        <v>1</v>
      </c>
    </row>
    <row r="295" spans="5:7">
      <c r="E295" s="251"/>
      <c r="G295" s="255">
        <f t="shared" si="6"/>
        <v>1</v>
      </c>
    </row>
    <row r="296" spans="5:7">
      <c r="E296" s="251"/>
      <c r="G296" s="255">
        <f t="shared" si="6"/>
        <v>1</v>
      </c>
    </row>
    <row r="297" spans="5:7">
      <c r="E297" s="251"/>
      <c r="G297" s="255">
        <f t="shared" si="6"/>
        <v>1</v>
      </c>
    </row>
    <row r="298" spans="5:7">
      <c r="E298" s="251"/>
      <c r="G298" s="255">
        <f t="shared" si="6"/>
        <v>1</v>
      </c>
    </row>
    <row r="299" spans="5:7">
      <c r="E299" s="251"/>
      <c r="G299" s="255">
        <f t="shared" si="6"/>
        <v>1</v>
      </c>
    </row>
    <row r="300" spans="5:7">
      <c r="E300" s="251"/>
      <c r="G300" s="255">
        <f t="shared" si="6"/>
        <v>1</v>
      </c>
    </row>
    <row r="301" spans="5:7">
      <c r="E301" s="251"/>
      <c r="G301" s="255">
        <f t="shared" si="6"/>
        <v>1</v>
      </c>
    </row>
    <row r="302" spans="5:7">
      <c r="E302" s="251"/>
      <c r="G302" s="255">
        <f t="shared" si="6"/>
        <v>1</v>
      </c>
    </row>
    <row r="303" spans="5:7">
      <c r="E303" s="251"/>
      <c r="G303" s="255">
        <f t="shared" si="6"/>
        <v>1</v>
      </c>
    </row>
    <row r="304" spans="5:7">
      <c r="E304" s="251"/>
      <c r="G304" s="255">
        <f t="shared" si="6"/>
        <v>1</v>
      </c>
    </row>
    <row r="305" spans="5:7">
      <c r="E305" s="251"/>
      <c r="G305" s="255">
        <f t="shared" si="6"/>
        <v>1</v>
      </c>
    </row>
    <row r="306" spans="5:7">
      <c r="E306" s="251"/>
      <c r="G306" s="255">
        <f t="shared" si="6"/>
        <v>1</v>
      </c>
    </row>
    <row r="307" spans="5:7">
      <c r="E307" s="251"/>
      <c r="G307" s="255">
        <f t="shared" si="6"/>
        <v>1</v>
      </c>
    </row>
    <row r="308" spans="5:7">
      <c r="E308" s="251"/>
      <c r="G308" s="255">
        <f t="shared" si="6"/>
        <v>1</v>
      </c>
    </row>
    <row r="309" spans="5:7">
      <c r="E309" s="251"/>
      <c r="G309" s="255">
        <f t="shared" si="6"/>
        <v>1</v>
      </c>
    </row>
    <row r="310" spans="5:7">
      <c r="E310" s="251"/>
      <c r="G310" s="255">
        <f t="shared" si="6"/>
        <v>1</v>
      </c>
    </row>
    <row r="311" spans="5:7">
      <c r="E311" s="251"/>
      <c r="G311" s="255">
        <f t="shared" si="6"/>
        <v>1</v>
      </c>
    </row>
    <row r="312" spans="5:7">
      <c r="E312" s="251"/>
      <c r="G312" s="255">
        <f t="shared" si="6"/>
        <v>1</v>
      </c>
    </row>
    <row r="313" spans="5:7">
      <c r="E313" s="251"/>
      <c r="G313" s="255">
        <f t="shared" si="6"/>
        <v>1</v>
      </c>
    </row>
    <row r="314" spans="5:7">
      <c r="E314" s="251"/>
      <c r="G314" s="255">
        <f t="shared" si="6"/>
        <v>1</v>
      </c>
    </row>
    <row r="315" spans="5:7">
      <c r="E315" s="251"/>
      <c r="G315" s="255">
        <f t="shared" si="6"/>
        <v>1</v>
      </c>
    </row>
    <row r="316" spans="5:7">
      <c r="E316" s="251"/>
      <c r="G316" s="255">
        <f t="shared" si="6"/>
        <v>1</v>
      </c>
    </row>
    <row r="317" spans="5:7">
      <c r="E317" s="251"/>
      <c r="G317" s="255">
        <f t="shared" si="6"/>
        <v>1</v>
      </c>
    </row>
    <row r="318" spans="5:7">
      <c r="E318" s="251"/>
      <c r="G318" s="255">
        <f t="shared" si="6"/>
        <v>1</v>
      </c>
    </row>
    <row r="319" spans="5:7">
      <c r="E319" s="251"/>
      <c r="G319" s="255">
        <f t="shared" si="6"/>
        <v>1</v>
      </c>
    </row>
    <row r="320" spans="5:7">
      <c r="E320" s="251"/>
      <c r="G320" s="255">
        <f t="shared" si="6"/>
        <v>1</v>
      </c>
    </row>
    <row r="321" spans="5:7">
      <c r="E321" s="251"/>
      <c r="G321" s="255">
        <f t="shared" si="6"/>
        <v>1</v>
      </c>
    </row>
    <row r="322" spans="5:7">
      <c r="E322" s="251"/>
      <c r="G322" s="255">
        <f t="shared" si="6"/>
        <v>1</v>
      </c>
    </row>
    <row r="323" spans="5:7">
      <c r="E323" s="251"/>
      <c r="G323" s="255">
        <f t="shared" si="6"/>
        <v>1</v>
      </c>
    </row>
    <row r="324" spans="5:7">
      <c r="E324" s="251"/>
      <c r="G324" s="255">
        <f t="shared" si="6"/>
        <v>1</v>
      </c>
    </row>
    <row r="325" spans="5:7">
      <c r="E325" s="251"/>
      <c r="G325" s="255">
        <f t="shared" si="6"/>
        <v>1</v>
      </c>
    </row>
    <row r="326" spans="5:7">
      <c r="E326" s="251"/>
      <c r="G326" s="255">
        <f t="shared" si="6"/>
        <v>1</v>
      </c>
    </row>
    <row r="327" spans="5:7">
      <c r="E327" s="251"/>
      <c r="G327" s="255">
        <f t="shared" si="6"/>
        <v>1</v>
      </c>
    </row>
    <row r="328" spans="5:7">
      <c r="E328" s="251"/>
      <c r="G328" s="255">
        <f t="shared" si="6"/>
        <v>1</v>
      </c>
    </row>
    <row r="329" spans="5:7">
      <c r="E329" s="251"/>
      <c r="G329" s="255">
        <f t="shared" si="6"/>
        <v>1</v>
      </c>
    </row>
    <row r="330" spans="5:7">
      <c r="E330" s="251"/>
      <c r="G330" s="255">
        <f t="shared" si="6"/>
        <v>1</v>
      </c>
    </row>
    <row r="331" spans="5:7">
      <c r="E331" s="251"/>
      <c r="G331" s="255">
        <f t="shared" si="6"/>
        <v>1</v>
      </c>
    </row>
    <row r="332" spans="5:7">
      <c r="E332" s="251"/>
      <c r="G332" s="255">
        <f t="shared" si="6"/>
        <v>1</v>
      </c>
    </row>
    <row r="333" spans="5:7">
      <c r="E333" s="251"/>
      <c r="G333" s="255">
        <f t="shared" si="6"/>
        <v>1</v>
      </c>
    </row>
    <row r="334" spans="5:7">
      <c r="E334" s="251"/>
      <c r="G334" s="255">
        <f t="shared" si="6"/>
        <v>1</v>
      </c>
    </row>
    <row r="335" spans="5:7">
      <c r="E335" s="251"/>
      <c r="G335" s="255">
        <f t="shared" si="6"/>
        <v>1</v>
      </c>
    </row>
    <row r="336" spans="5:7">
      <c r="E336" s="251"/>
      <c r="G336" s="255">
        <f t="shared" si="6"/>
        <v>1</v>
      </c>
    </row>
    <row r="337" spans="5:7">
      <c r="E337" s="251"/>
      <c r="G337" s="255">
        <f t="shared" si="6"/>
        <v>1</v>
      </c>
    </row>
    <row r="338" spans="5:7">
      <c r="E338" s="251"/>
      <c r="G338" s="255">
        <f t="shared" si="6"/>
        <v>1</v>
      </c>
    </row>
    <row r="339" spans="5:7">
      <c r="E339" s="251"/>
      <c r="G339" s="255">
        <f t="shared" si="6"/>
        <v>1</v>
      </c>
    </row>
    <row r="340" spans="5:7">
      <c r="E340" s="251"/>
      <c r="G340" s="255">
        <f t="shared" si="6"/>
        <v>1</v>
      </c>
    </row>
    <row r="341" spans="5:7">
      <c r="E341" s="251"/>
      <c r="G341" s="255">
        <f t="shared" si="6"/>
        <v>1</v>
      </c>
    </row>
    <row r="342" spans="5:7">
      <c r="E342" s="251"/>
      <c r="G342" s="255">
        <f t="shared" si="6"/>
        <v>1</v>
      </c>
    </row>
    <row r="343" spans="5:7">
      <c r="E343" s="251"/>
      <c r="G343" s="255">
        <f t="shared" si="6"/>
        <v>1</v>
      </c>
    </row>
    <row r="344" spans="5:7">
      <c r="E344" s="251"/>
      <c r="G344" s="255">
        <f t="shared" si="6"/>
        <v>1</v>
      </c>
    </row>
    <row r="345" spans="5:7">
      <c r="E345" s="251"/>
      <c r="G345" s="255">
        <f t="shared" si="6"/>
        <v>1</v>
      </c>
    </row>
    <row r="346" spans="5:7">
      <c r="E346" s="251"/>
      <c r="G346" s="255">
        <f t="shared" si="6"/>
        <v>1</v>
      </c>
    </row>
    <row r="347" spans="5:7">
      <c r="E347" s="251"/>
      <c r="G347" s="255">
        <f t="shared" si="6"/>
        <v>1</v>
      </c>
    </row>
    <row r="348" spans="5:7">
      <c r="E348" s="251"/>
      <c r="G348" s="255">
        <f t="shared" si="6"/>
        <v>1</v>
      </c>
    </row>
    <row r="349" spans="5:7">
      <c r="E349" s="251"/>
      <c r="G349" s="255">
        <f t="shared" si="6"/>
        <v>1</v>
      </c>
    </row>
    <row r="350" spans="5:7">
      <c r="E350" s="251"/>
      <c r="G350" s="255">
        <f t="shared" si="6"/>
        <v>1</v>
      </c>
    </row>
    <row r="351" spans="5:7">
      <c r="E351" s="251"/>
      <c r="G351" s="255">
        <f t="shared" si="6"/>
        <v>1</v>
      </c>
    </row>
    <row r="352" spans="5:7">
      <c r="E352" s="251"/>
      <c r="G352" s="255">
        <f t="shared" si="6"/>
        <v>1</v>
      </c>
    </row>
    <row r="353" spans="5:7">
      <c r="E353" s="251"/>
      <c r="G353" s="255">
        <f t="shared" si="6"/>
        <v>1</v>
      </c>
    </row>
    <row r="354" spans="5:7">
      <c r="E354" s="251"/>
      <c r="G354" s="255">
        <f t="shared" si="6"/>
        <v>1</v>
      </c>
    </row>
    <row r="355" spans="5:7">
      <c r="E355" s="251"/>
      <c r="G355" s="255">
        <f t="shared" si="6"/>
        <v>1</v>
      </c>
    </row>
    <row r="356" spans="5:7">
      <c r="E356" s="251"/>
      <c r="G356" s="255">
        <f t="shared" si="6"/>
        <v>1</v>
      </c>
    </row>
    <row r="357" spans="5:7">
      <c r="E357" s="251"/>
      <c r="G357" s="255">
        <f t="shared" ref="G357:G367" si="7">MONTH(E357)</f>
        <v>1</v>
      </c>
    </row>
    <row r="358" spans="5:7">
      <c r="E358" s="251"/>
      <c r="G358" s="255">
        <f t="shared" si="7"/>
        <v>1</v>
      </c>
    </row>
    <row r="359" spans="5:7">
      <c r="E359" s="251"/>
      <c r="G359" s="255">
        <f t="shared" si="7"/>
        <v>1</v>
      </c>
    </row>
    <row r="360" spans="5:7">
      <c r="E360" s="251"/>
      <c r="G360" s="255">
        <f t="shared" si="7"/>
        <v>1</v>
      </c>
    </row>
    <row r="361" spans="5:7">
      <c r="E361" s="251"/>
      <c r="G361" s="255">
        <f t="shared" si="7"/>
        <v>1</v>
      </c>
    </row>
    <row r="362" spans="5:7">
      <c r="E362" s="251"/>
      <c r="G362" s="255">
        <f t="shared" si="7"/>
        <v>1</v>
      </c>
    </row>
    <row r="363" spans="5:7">
      <c r="E363" s="251"/>
      <c r="G363" s="255">
        <f t="shared" si="7"/>
        <v>1</v>
      </c>
    </row>
    <row r="364" spans="5:7">
      <c r="E364" s="251"/>
      <c r="G364" s="255">
        <f t="shared" si="7"/>
        <v>1</v>
      </c>
    </row>
    <row r="365" spans="5:7">
      <c r="E365" s="251"/>
      <c r="G365" s="255">
        <f t="shared" si="7"/>
        <v>1</v>
      </c>
    </row>
    <row r="366" spans="5:7">
      <c r="E366" s="251"/>
      <c r="G366" s="255">
        <f t="shared" si="7"/>
        <v>1</v>
      </c>
    </row>
    <row r="367" spans="5:7">
      <c r="E367" s="251"/>
      <c r="G367" s="255">
        <f t="shared" si="7"/>
        <v>1</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filterMode="1"/>
  <dimension ref="A1:XET437"/>
  <sheetViews>
    <sheetView zoomScale="80" zoomScaleNormal="80" workbookViewId="0">
      <selection activeCell="N88" sqref="N88:N264"/>
    </sheetView>
  </sheetViews>
  <sheetFormatPr baseColWidth="10" defaultColWidth="11.5" defaultRowHeight="15"/>
  <cols>
    <col min="1" max="1" width="28.5" style="248" customWidth="1"/>
    <col min="2" max="2" width="18.5" style="248" customWidth="1"/>
    <col min="3" max="3" width="18.1640625" style="248" customWidth="1"/>
    <col min="4" max="4" width="9.5" style="248" customWidth="1"/>
    <col min="5" max="7" width="11.5" style="248"/>
    <col min="8" max="11" width="6.6640625" style="248" customWidth="1"/>
    <col min="12" max="13" width="15.6640625" style="248" customWidth="1"/>
    <col min="14" max="14" width="18.83203125" style="248" bestFit="1" customWidth="1"/>
    <col min="15" max="15" width="31.5" style="248" bestFit="1" customWidth="1"/>
    <col min="16" max="16" width="13" style="248" customWidth="1"/>
    <col min="17" max="17" width="13.5" style="248" customWidth="1"/>
    <col min="18" max="18" width="14.6640625" style="248" customWidth="1"/>
    <col min="19" max="19" width="31.5" style="248" bestFit="1" customWidth="1"/>
    <col min="20" max="16384" width="11.5" style="248"/>
  </cols>
  <sheetData>
    <row r="1" spans="1:20">
      <c r="A1" s="249" t="s">
        <v>392</v>
      </c>
    </row>
    <row r="2" spans="1:20">
      <c r="A2" s="249" t="s">
        <v>343</v>
      </c>
    </row>
    <row r="3" spans="1:20">
      <c r="A3" s="249" t="s">
        <v>344</v>
      </c>
    </row>
    <row r="4" spans="1:20">
      <c r="A4" s="249" t="s">
        <v>390</v>
      </c>
    </row>
    <row r="5" spans="1:20">
      <c r="A5" s="249" t="s">
        <v>393</v>
      </c>
    </row>
    <row r="6" spans="1:20">
      <c r="A6" s="249" t="s">
        <v>345</v>
      </c>
    </row>
    <row r="7" spans="1:20">
      <c r="A7" s="249" t="s">
        <v>346</v>
      </c>
    </row>
    <row r="9" spans="1:20">
      <c r="A9" s="249" t="s">
        <v>347</v>
      </c>
      <c r="B9" s="249" t="s">
        <v>348</v>
      </c>
      <c r="C9" s="249" t="s">
        <v>349</v>
      </c>
      <c r="D9" s="249" t="s">
        <v>350</v>
      </c>
      <c r="E9" s="249" t="s">
        <v>351</v>
      </c>
      <c r="F9" s="249" t="s">
        <v>352</v>
      </c>
      <c r="G9" s="249" t="s">
        <v>246</v>
      </c>
      <c r="H9" s="249" t="s">
        <v>353</v>
      </c>
      <c r="I9" s="249" t="s">
        <v>354</v>
      </c>
      <c r="J9" s="249" t="s">
        <v>355</v>
      </c>
      <c r="K9" s="249" t="s">
        <v>356</v>
      </c>
      <c r="L9" s="259" t="s">
        <v>357</v>
      </c>
      <c r="M9" s="259" t="s">
        <v>358</v>
      </c>
      <c r="N9" s="259" t="s">
        <v>361</v>
      </c>
      <c r="O9" s="249" t="s">
        <v>360</v>
      </c>
      <c r="P9" s="258" t="s">
        <v>357</v>
      </c>
      <c r="Q9" s="258" t="s">
        <v>358</v>
      </c>
      <c r="R9" s="258" t="s">
        <v>359</v>
      </c>
      <c r="S9" s="249" t="s">
        <v>360</v>
      </c>
    </row>
    <row r="10" spans="1:20" s="298" customFormat="1" hidden="1">
      <c r="A10" s="297" t="s">
        <v>397</v>
      </c>
      <c r="B10" s="297" t="s">
        <v>421</v>
      </c>
      <c r="C10" s="297">
        <v>387</v>
      </c>
      <c r="D10" s="297" t="s">
        <v>395</v>
      </c>
      <c r="E10" s="297" t="s">
        <v>405</v>
      </c>
      <c r="G10" s="297" t="s">
        <v>82</v>
      </c>
      <c r="L10" s="302">
        <v>0</v>
      </c>
      <c r="M10" s="302">
        <v>101084.76</v>
      </c>
      <c r="N10" s="302">
        <v>-101084.76</v>
      </c>
      <c r="O10" s="297" t="s">
        <v>422</v>
      </c>
      <c r="P10" s="300">
        <v>0</v>
      </c>
      <c r="Q10" s="300">
        <v>71639780</v>
      </c>
      <c r="R10" s="300">
        <v>-71639780</v>
      </c>
      <c r="S10" s="297" t="s">
        <v>422</v>
      </c>
      <c r="T10" s="298">
        <v>708.70999743185826</v>
      </c>
    </row>
    <row r="11" spans="1:20" s="298" customFormat="1" hidden="1">
      <c r="A11" s="297" t="s">
        <v>397</v>
      </c>
      <c r="B11" s="297" t="s">
        <v>421</v>
      </c>
      <c r="C11" s="297">
        <v>387</v>
      </c>
      <c r="D11" s="297" t="s">
        <v>395</v>
      </c>
      <c r="E11" s="297" t="s">
        <v>405</v>
      </c>
      <c r="G11" s="297" t="s">
        <v>82</v>
      </c>
      <c r="L11" s="302">
        <v>0</v>
      </c>
      <c r="M11" s="302">
        <v>82205.23</v>
      </c>
      <c r="N11" s="302">
        <v>-82205.23</v>
      </c>
      <c r="O11" s="297" t="s">
        <v>423</v>
      </c>
      <c r="P11" s="300">
        <v>0</v>
      </c>
      <c r="Q11" s="300">
        <v>58259671</v>
      </c>
      <c r="R11" s="300">
        <v>-58259671</v>
      </c>
      <c r="S11" s="297" t="s">
        <v>423</v>
      </c>
      <c r="T11" s="298">
        <v>708.71002976331317</v>
      </c>
    </row>
    <row r="12" spans="1:20" s="298" customFormat="1" hidden="1">
      <c r="A12" s="297" t="s">
        <v>397</v>
      </c>
      <c r="B12" s="297" t="s">
        <v>421</v>
      </c>
      <c r="C12" s="297">
        <v>387</v>
      </c>
      <c r="D12" s="297" t="s">
        <v>395</v>
      </c>
      <c r="E12" s="297" t="s">
        <v>405</v>
      </c>
      <c r="G12" s="297" t="s">
        <v>82</v>
      </c>
      <c r="L12" s="302">
        <v>0</v>
      </c>
      <c r="M12" s="302">
        <v>56917.48</v>
      </c>
      <c r="N12" s="302">
        <v>-56917.48</v>
      </c>
      <c r="O12" s="297" t="s">
        <v>424</v>
      </c>
      <c r="P12" s="300">
        <v>0</v>
      </c>
      <c r="Q12" s="300">
        <v>40337990</v>
      </c>
      <c r="R12" s="300">
        <v>-40337990</v>
      </c>
      <c r="S12" s="297" t="s">
        <v>424</v>
      </c>
      <c r="T12" s="298">
        <v>708.71004830150594</v>
      </c>
    </row>
    <row r="13" spans="1:20" s="298" customFormat="1" hidden="1">
      <c r="A13" s="297" t="s">
        <v>397</v>
      </c>
      <c r="B13" s="297" t="s">
        <v>421</v>
      </c>
      <c r="C13" s="297">
        <v>387</v>
      </c>
      <c r="D13" s="297" t="s">
        <v>395</v>
      </c>
      <c r="E13" s="297" t="s">
        <v>405</v>
      </c>
      <c r="G13" s="297" t="s">
        <v>82</v>
      </c>
      <c r="L13" s="302">
        <v>0</v>
      </c>
      <c r="M13" s="302">
        <v>15820.21</v>
      </c>
      <c r="N13" s="302">
        <v>-15820.21</v>
      </c>
      <c r="O13" s="297" t="s">
        <v>425</v>
      </c>
      <c r="P13" s="300">
        <v>0</v>
      </c>
      <c r="Q13" s="300">
        <v>11211944</v>
      </c>
      <c r="R13" s="300">
        <v>-11211944</v>
      </c>
      <c r="S13" s="297" t="s">
        <v>425</v>
      </c>
      <c r="T13" s="298">
        <v>708.71018779143901</v>
      </c>
    </row>
    <row r="14" spans="1:20" s="298" customFormat="1" hidden="1">
      <c r="A14" s="297" t="s">
        <v>397</v>
      </c>
      <c r="B14" s="297" t="s">
        <v>421</v>
      </c>
      <c r="C14" s="297">
        <v>387</v>
      </c>
      <c r="D14" s="297" t="s">
        <v>395</v>
      </c>
      <c r="E14" s="297" t="s">
        <v>405</v>
      </c>
      <c r="G14" s="297" t="s">
        <v>82</v>
      </c>
      <c r="L14" s="302">
        <v>0</v>
      </c>
      <c r="M14" s="302">
        <v>11189.31</v>
      </c>
      <c r="N14" s="302">
        <v>-11189.31</v>
      </c>
      <c r="O14" s="297" t="s">
        <v>426</v>
      </c>
      <c r="P14" s="300">
        <v>0</v>
      </c>
      <c r="Q14" s="300">
        <v>7929978</v>
      </c>
      <c r="R14" s="300">
        <v>-7929978</v>
      </c>
      <c r="S14" s="297" t="s">
        <v>426</v>
      </c>
      <c r="T14" s="298">
        <v>708.71018856390617</v>
      </c>
    </row>
    <row r="15" spans="1:20" s="298" customFormat="1" hidden="1">
      <c r="A15" s="297" t="s">
        <v>397</v>
      </c>
      <c r="B15" s="297" t="s">
        <v>421</v>
      </c>
      <c r="C15" s="297">
        <v>387</v>
      </c>
      <c r="D15" s="297" t="s">
        <v>395</v>
      </c>
      <c r="E15" s="297" t="s">
        <v>405</v>
      </c>
      <c r="G15" s="297" t="s">
        <v>82</v>
      </c>
      <c r="L15" s="302">
        <v>0</v>
      </c>
      <c r="M15" s="302">
        <v>6861.11</v>
      </c>
      <c r="N15" s="302">
        <v>-6861.11</v>
      </c>
      <c r="O15" s="297" t="s">
        <v>427</v>
      </c>
      <c r="P15" s="300">
        <v>0</v>
      </c>
      <c r="Q15" s="300">
        <v>4862537</v>
      </c>
      <c r="R15" s="300">
        <v>-4862537</v>
      </c>
      <c r="S15" s="297" t="s">
        <v>427</v>
      </c>
      <c r="T15" s="298">
        <v>708.70996092469011</v>
      </c>
    </row>
    <row r="16" spans="1:20" s="298" customFormat="1" hidden="1">
      <c r="A16" s="297" t="s">
        <v>397</v>
      </c>
      <c r="B16" s="297" t="s">
        <v>421</v>
      </c>
      <c r="C16" s="297">
        <v>387</v>
      </c>
      <c r="D16" s="297" t="s">
        <v>395</v>
      </c>
      <c r="E16" s="297" t="s">
        <v>405</v>
      </c>
      <c r="G16" s="297" t="s">
        <v>82</v>
      </c>
      <c r="L16" s="302">
        <v>0</v>
      </c>
      <c r="M16" s="302">
        <v>6113.9</v>
      </c>
      <c r="N16" s="302">
        <v>-6113.9</v>
      </c>
      <c r="O16" s="297" t="s">
        <v>428</v>
      </c>
      <c r="P16" s="300">
        <v>0</v>
      </c>
      <c r="Q16" s="300">
        <v>4332985</v>
      </c>
      <c r="R16" s="300">
        <v>-4332985</v>
      </c>
      <c r="S16" s="297" t="s">
        <v>428</v>
      </c>
      <c r="T16" s="298">
        <v>708.71047939940138</v>
      </c>
    </row>
    <row r="17" spans="1:20" s="298" customFormat="1" hidden="1">
      <c r="A17" s="297" t="s">
        <v>397</v>
      </c>
      <c r="B17" s="297" t="s">
        <v>421</v>
      </c>
      <c r="C17" s="297">
        <v>387</v>
      </c>
      <c r="D17" s="297" t="s">
        <v>395</v>
      </c>
      <c r="E17" s="297" t="s">
        <v>405</v>
      </c>
      <c r="G17" s="297" t="s">
        <v>82</v>
      </c>
      <c r="L17" s="302">
        <v>0</v>
      </c>
      <c r="M17" s="302">
        <v>5151.03</v>
      </c>
      <c r="N17" s="302">
        <v>-5151.03</v>
      </c>
      <c r="O17" s="297" t="s">
        <v>429</v>
      </c>
      <c r="P17" s="300">
        <v>0</v>
      </c>
      <c r="Q17" s="300">
        <v>3650586</v>
      </c>
      <c r="R17" s="300">
        <v>-3650586</v>
      </c>
      <c r="S17" s="297" t="s">
        <v>429</v>
      </c>
      <c r="T17" s="298">
        <v>708.70990850373619</v>
      </c>
    </row>
    <row r="18" spans="1:20" s="298" customFormat="1" hidden="1">
      <c r="A18" s="297" t="s">
        <v>397</v>
      </c>
      <c r="B18" s="297" t="s">
        <v>421</v>
      </c>
      <c r="C18" s="297">
        <v>387</v>
      </c>
      <c r="D18" s="297" t="s">
        <v>395</v>
      </c>
      <c r="E18" s="297" t="s">
        <v>405</v>
      </c>
      <c r="G18" s="297" t="s">
        <v>82</v>
      </c>
      <c r="L18" s="302">
        <v>0</v>
      </c>
      <c r="M18" s="302">
        <v>4741.47</v>
      </c>
      <c r="N18" s="302">
        <v>-4741.47</v>
      </c>
      <c r="O18" s="297" t="s">
        <v>430</v>
      </c>
      <c r="P18" s="300">
        <v>0</v>
      </c>
      <c r="Q18" s="300">
        <v>3360328</v>
      </c>
      <c r="R18" s="300">
        <v>-3360328</v>
      </c>
      <c r="S18" s="297" t="s">
        <v>430</v>
      </c>
      <c r="T18" s="298">
        <v>708.71016794369677</v>
      </c>
    </row>
    <row r="19" spans="1:20" s="298" customFormat="1" hidden="1">
      <c r="A19" s="297" t="s">
        <v>397</v>
      </c>
      <c r="B19" s="297" t="s">
        <v>421</v>
      </c>
      <c r="C19" s="297">
        <v>387</v>
      </c>
      <c r="D19" s="297" t="s">
        <v>395</v>
      </c>
      <c r="E19" s="297" t="s">
        <v>405</v>
      </c>
      <c r="G19" s="297" t="s">
        <v>82</v>
      </c>
      <c r="L19" s="302">
        <v>0</v>
      </c>
      <c r="M19" s="302">
        <v>4357.82</v>
      </c>
      <c r="N19" s="302">
        <v>-4357.82</v>
      </c>
      <c r="O19" s="297" t="s">
        <v>431</v>
      </c>
      <c r="P19" s="300">
        <v>0</v>
      </c>
      <c r="Q19" s="300">
        <v>3088433</v>
      </c>
      <c r="R19" s="300">
        <v>-3088433</v>
      </c>
      <c r="S19" s="297" t="s">
        <v>431</v>
      </c>
      <c r="T19" s="298">
        <v>708.71054793451776</v>
      </c>
    </row>
    <row r="20" spans="1:20" s="298" customFormat="1" hidden="1">
      <c r="A20" s="297" t="s">
        <v>397</v>
      </c>
      <c r="B20" s="297" t="s">
        <v>421</v>
      </c>
      <c r="C20" s="297">
        <v>387</v>
      </c>
      <c r="D20" s="297" t="s">
        <v>395</v>
      </c>
      <c r="E20" s="297" t="s">
        <v>405</v>
      </c>
      <c r="G20" s="297" t="s">
        <v>82</v>
      </c>
      <c r="L20" s="302">
        <v>0</v>
      </c>
      <c r="M20" s="302">
        <v>2128.09</v>
      </c>
      <c r="N20" s="302">
        <v>-2128.09</v>
      </c>
      <c r="O20" s="297" t="s">
        <v>432</v>
      </c>
      <c r="P20" s="300">
        <v>0</v>
      </c>
      <c r="Q20" s="300">
        <v>1508199</v>
      </c>
      <c r="R20" s="300">
        <v>-1508199</v>
      </c>
      <c r="S20" s="297" t="s">
        <v>432</v>
      </c>
      <c r="T20" s="298">
        <v>708.71015793504966</v>
      </c>
    </row>
    <row r="21" spans="1:20" s="298" customFormat="1" hidden="1">
      <c r="A21" s="297" t="s">
        <v>397</v>
      </c>
      <c r="B21" s="297" t="s">
        <v>421</v>
      </c>
      <c r="C21" s="297">
        <v>387</v>
      </c>
      <c r="D21" s="297" t="s">
        <v>395</v>
      </c>
      <c r="E21" s="297" t="s">
        <v>405</v>
      </c>
      <c r="G21" s="297" t="s">
        <v>82</v>
      </c>
      <c r="L21" s="302">
        <v>0</v>
      </c>
      <c r="M21" s="302">
        <v>1948.85</v>
      </c>
      <c r="N21" s="302">
        <v>-1948.85</v>
      </c>
      <c r="O21" s="297" t="s">
        <v>433</v>
      </c>
      <c r="P21" s="300">
        <v>0</v>
      </c>
      <c r="Q21" s="300">
        <v>1381167</v>
      </c>
      <c r="R21" s="300">
        <v>-1381167</v>
      </c>
      <c r="S21" s="297" t="s">
        <v>433</v>
      </c>
      <c r="T21" s="298">
        <v>708.70872565872185</v>
      </c>
    </row>
    <row r="22" spans="1:20" s="298" customFormat="1" hidden="1">
      <c r="A22" s="297" t="s">
        <v>397</v>
      </c>
      <c r="B22" s="297" t="s">
        <v>421</v>
      </c>
      <c r="C22" s="297">
        <v>387</v>
      </c>
      <c r="D22" s="297" t="s">
        <v>395</v>
      </c>
      <c r="E22" s="297" t="s">
        <v>405</v>
      </c>
      <c r="G22" s="297" t="s">
        <v>82</v>
      </c>
      <c r="L22" s="302">
        <v>0</v>
      </c>
      <c r="M22" s="302">
        <v>1400.49</v>
      </c>
      <c r="N22" s="302">
        <v>-1400.49</v>
      </c>
      <c r="O22" s="297" t="s">
        <v>434</v>
      </c>
      <c r="P22" s="300">
        <v>0</v>
      </c>
      <c r="Q22" s="300">
        <v>992543</v>
      </c>
      <c r="R22" s="300">
        <v>-992543</v>
      </c>
      <c r="S22" s="297" t="s">
        <v>434</v>
      </c>
      <c r="T22" s="298">
        <v>708.71123678141225</v>
      </c>
    </row>
    <row r="23" spans="1:20" s="298" customFormat="1" hidden="1">
      <c r="A23" s="297" t="s">
        <v>397</v>
      </c>
      <c r="B23" s="297" t="s">
        <v>421</v>
      </c>
      <c r="C23" s="297">
        <v>387</v>
      </c>
      <c r="D23" s="297" t="s">
        <v>395</v>
      </c>
      <c r="E23" s="297" t="s">
        <v>405</v>
      </c>
      <c r="G23" s="297" t="s">
        <v>82</v>
      </c>
      <c r="L23" s="302">
        <v>0</v>
      </c>
      <c r="M23" s="302">
        <v>1271.58</v>
      </c>
      <c r="N23" s="302">
        <v>-1271.58</v>
      </c>
      <c r="O23" s="297" t="s">
        <v>435</v>
      </c>
      <c r="P23" s="300">
        <v>0</v>
      </c>
      <c r="Q23" s="300">
        <v>901180</v>
      </c>
      <c r="R23" s="300">
        <v>-901180</v>
      </c>
      <c r="S23" s="297" t="s">
        <v>435</v>
      </c>
      <c r="T23" s="298">
        <v>708.70885040658084</v>
      </c>
    </row>
    <row r="24" spans="1:20" s="298" customFormat="1" hidden="1">
      <c r="A24" s="297" t="s">
        <v>397</v>
      </c>
      <c r="B24" s="297" t="s">
        <v>421</v>
      </c>
      <c r="C24" s="297">
        <v>387</v>
      </c>
      <c r="D24" s="297" t="s">
        <v>395</v>
      </c>
      <c r="E24" s="297" t="s">
        <v>405</v>
      </c>
      <c r="G24" s="297" t="s">
        <v>82</v>
      </c>
      <c r="L24" s="302">
        <v>0</v>
      </c>
      <c r="M24" s="302">
        <v>1195.8800000000001</v>
      </c>
      <c r="N24" s="302">
        <v>-1195.8800000000001</v>
      </c>
      <c r="O24" s="297" t="s">
        <v>436</v>
      </c>
      <c r="P24" s="300">
        <v>0</v>
      </c>
      <c r="Q24" s="300">
        <v>847529</v>
      </c>
      <c r="R24" s="300">
        <v>-847529</v>
      </c>
      <c r="S24" s="297" t="s">
        <v>436</v>
      </c>
      <c r="T24" s="298">
        <v>708.70739539084184</v>
      </c>
    </row>
    <row r="25" spans="1:20" s="298" customFormat="1" hidden="1">
      <c r="A25" s="297" t="s">
        <v>397</v>
      </c>
      <c r="B25" s="297" t="s">
        <v>421</v>
      </c>
      <c r="C25" s="297">
        <v>387</v>
      </c>
      <c r="D25" s="297" t="s">
        <v>395</v>
      </c>
      <c r="E25" s="297" t="s">
        <v>405</v>
      </c>
      <c r="G25" s="297" t="s">
        <v>82</v>
      </c>
      <c r="L25" s="302">
        <v>0</v>
      </c>
      <c r="M25" s="302">
        <v>837.88</v>
      </c>
      <c r="N25" s="302">
        <v>-837.88</v>
      </c>
      <c r="O25" s="297" t="s">
        <v>437</v>
      </c>
      <c r="P25" s="300">
        <v>0</v>
      </c>
      <c r="Q25" s="300">
        <v>593816</v>
      </c>
      <c r="R25" s="300">
        <v>-593816</v>
      </c>
      <c r="S25" s="297" t="s">
        <v>437</v>
      </c>
      <c r="T25" s="298">
        <v>708.71246479209435</v>
      </c>
    </row>
    <row r="26" spans="1:20" s="298" customFormat="1" hidden="1">
      <c r="A26" s="297" t="s">
        <v>397</v>
      </c>
      <c r="B26" s="297" t="s">
        <v>421</v>
      </c>
      <c r="C26" s="297">
        <v>387</v>
      </c>
      <c r="D26" s="297" t="s">
        <v>395</v>
      </c>
      <c r="E26" s="297" t="s">
        <v>405</v>
      </c>
      <c r="G26" s="297" t="s">
        <v>82</v>
      </c>
      <c r="L26" s="302">
        <v>0</v>
      </c>
      <c r="M26" s="302">
        <v>819.15</v>
      </c>
      <c r="N26" s="302">
        <v>-819.15</v>
      </c>
      <c r="O26" s="297" t="s">
        <v>438</v>
      </c>
      <c r="P26" s="300">
        <v>0</v>
      </c>
      <c r="Q26" s="300">
        <v>580539</v>
      </c>
      <c r="R26" s="300">
        <v>-580539</v>
      </c>
      <c r="S26" s="297" t="s">
        <v>438</v>
      </c>
      <c r="T26" s="298">
        <v>708.70902765061351</v>
      </c>
    </row>
    <row r="27" spans="1:20" s="298" customFormat="1" hidden="1">
      <c r="A27" s="297" t="s">
        <v>397</v>
      </c>
      <c r="B27" s="297" t="s">
        <v>421</v>
      </c>
      <c r="C27" s="297">
        <v>387</v>
      </c>
      <c r="D27" s="297" t="s">
        <v>395</v>
      </c>
      <c r="E27" s="297" t="s">
        <v>405</v>
      </c>
      <c r="G27" s="297" t="s">
        <v>82</v>
      </c>
      <c r="L27" s="302">
        <v>0</v>
      </c>
      <c r="M27" s="302">
        <v>569.08000000000004</v>
      </c>
      <c r="N27" s="302">
        <v>-569.08000000000004</v>
      </c>
      <c r="O27" s="297" t="s">
        <v>439</v>
      </c>
      <c r="P27" s="300">
        <v>0</v>
      </c>
      <c r="Q27" s="300">
        <v>403316</v>
      </c>
      <c r="R27" s="300">
        <v>-403316</v>
      </c>
      <c r="S27" s="297" t="s">
        <v>439</v>
      </c>
      <c r="T27" s="298">
        <v>708.71582202853722</v>
      </c>
    </row>
    <row r="28" spans="1:20" s="298" customFormat="1" hidden="1">
      <c r="A28" s="297" t="s">
        <v>397</v>
      </c>
      <c r="B28" s="297" t="s">
        <v>421</v>
      </c>
      <c r="C28" s="297">
        <v>387</v>
      </c>
      <c r="D28" s="297" t="s">
        <v>395</v>
      </c>
      <c r="E28" s="297" t="s">
        <v>405</v>
      </c>
      <c r="G28" s="297" t="s">
        <v>82</v>
      </c>
      <c r="L28" s="302">
        <v>0</v>
      </c>
      <c r="M28" s="302">
        <v>495.41</v>
      </c>
      <c r="N28" s="302">
        <v>-495.41</v>
      </c>
      <c r="O28" s="297" t="s">
        <v>440</v>
      </c>
      <c r="P28" s="300">
        <v>0</v>
      </c>
      <c r="Q28" s="300">
        <v>351102</v>
      </c>
      <c r="R28" s="300">
        <v>-351102</v>
      </c>
      <c r="S28" s="297" t="s">
        <v>440</v>
      </c>
      <c r="T28" s="298">
        <v>708.70995740901469</v>
      </c>
    </row>
    <row r="29" spans="1:20" s="298" customFormat="1" hidden="1">
      <c r="A29" s="297" t="s">
        <v>397</v>
      </c>
      <c r="B29" s="297" t="s">
        <v>421</v>
      </c>
      <c r="C29" s="297">
        <v>387</v>
      </c>
      <c r="D29" s="297" t="s">
        <v>395</v>
      </c>
      <c r="E29" s="297" t="s">
        <v>405</v>
      </c>
      <c r="G29" s="297" t="s">
        <v>82</v>
      </c>
      <c r="L29" s="302">
        <v>0</v>
      </c>
      <c r="M29" s="302">
        <v>456.78</v>
      </c>
      <c r="N29" s="302">
        <v>-456.78</v>
      </c>
      <c r="O29" s="297" t="s">
        <v>441</v>
      </c>
      <c r="P29" s="300">
        <v>0</v>
      </c>
      <c r="Q29" s="300">
        <v>323727</v>
      </c>
      <c r="R29" s="300">
        <v>-323727</v>
      </c>
      <c r="S29" s="297" t="s">
        <v>441</v>
      </c>
      <c r="T29" s="298">
        <v>708.71535531327993</v>
      </c>
    </row>
    <row r="30" spans="1:20" s="298" customFormat="1" hidden="1">
      <c r="A30" s="297" t="s">
        <v>397</v>
      </c>
      <c r="B30" s="297" t="s">
        <v>421</v>
      </c>
      <c r="C30" s="297">
        <v>387</v>
      </c>
      <c r="D30" s="297" t="s">
        <v>395</v>
      </c>
      <c r="E30" s="297" t="s">
        <v>405</v>
      </c>
      <c r="G30" s="297" t="s">
        <v>82</v>
      </c>
      <c r="L30" s="302">
        <v>0</v>
      </c>
      <c r="M30" s="302">
        <v>375.3</v>
      </c>
      <c r="N30" s="302">
        <v>-375.3</v>
      </c>
      <c r="O30" s="297" t="s">
        <v>442</v>
      </c>
      <c r="P30" s="300">
        <v>0</v>
      </c>
      <c r="Q30" s="300">
        <v>265982</v>
      </c>
      <c r="R30" s="300">
        <v>-265982</v>
      </c>
      <c r="S30" s="297" t="s">
        <v>442</v>
      </c>
      <c r="T30" s="298">
        <v>708.71835864641616</v>
      </c>
    </row>
    <row r="31" spans="1:20" s="298" customFormat="1" hidden="1">
      <c r="A31" s="297" t="s">
        <v>397</v>
      </c>
      <c r="B31" s="297" t="s">
        <v>421</v>
      </c>
      <c r="C31" s="297">
        <v>387</v>
      </c>
      <c r="D31" s="297" t="s">
        <v>395</v>
      </c>
      <c r="E31" s="297" t="s">
        <v>405</v>
      </c>
      <c r="G31" s="297" t="s">
        <v>82</v>
      </c>
      <c r="L31" s="302">
        <v>0</v>
      </c>
      <c r="M31" s="302">
        <v>320.68</v>
      </c>
      <c r="N31" s="302">
        <v>-320.68</v>
      </c>
      <c r="O31" s="297" t="s">
        <v>443</v>
      </c>
      <c r="P31" s="300">
        <v>0</v>
      </c>
      <c r="Q31" s="300">
        <v>227268</v>
      </c>
      <c r="R31" s="300">
        <v>-227268</v>
      </c>
      <c r="S31" s="297" t="s">
        <v>443</v>
      </c>
      <c r="T31" s="298">
        <v>708.70649869028318</v>
      </c>
    </row>
    <row r="32" spans="1:20" s="298" customFormat="1" hidden="1">
      <c r="A32" s="297" t="s">
        <v>397</v>
      </c>
      <c r="B32" s="297" t="s">
        <v>421</v>
      </c>
      <c r="C32" s="297">
        <v>387</v>
      </c>
      <c r="D32" s="297" t="s">
        <v>395</v>
      </c>
      <c r="E32" s="297" t="s">
        <v>405</v>
      </c>
      <c r="G32" s="297" t="s">
        <v>82</v>
      </c>
      <c r="L32" s="302">
        <v>0</v>
      </c>
      <c r="M32" s="302">
        <v>280.11</v>
      </c>
      <c r="N32" s="302">
        <v>-280.11</v>
      </c>
      <c r="O32" s="297" t="s">
        <v>444</v>
      </c>
      <c r="P32" s="300">
        <v>0</v>
      </c>
      <c r="Q32" s="300">
        <v>198514</v>
      </c>
      <c r="R32" s="300">
        <v>-198514</v>
      </c>
      <c r="S32" s="297" t="s">
        <v>444</v>
      </c>
      <c r="T32" s="298">
        <v>708.70015351112056</v>
      </c>
    </row>
    <row r="33" spans="1:20" s="298" customFormat="1" hidden="1">
      <c r="A33" s="297" t="s">
        <v>397</v>
      </c>
      <c r="B33" s="297" t="s">
        <v>421</v>
      </c>
      <c r="C33" s="297">
        <v>387</v>
      </c>
      <c r="D33" s="297" t="s">
        <v>395</v>
      </c>
      <c r="E33" s="297" t="s">
        <v>405</v>
      </c>
      <c r="G33" s="297" t="s">
        <v>82</v>
      </c>
      <c r="L33" s="302">
        <v>0</v>
      </c>
      <c r="M33" s="302">
        <v>255.36</v>
      </c>
      <c r="N33" s="302">
        <v>-255.36</v>
      </c>
      <c r="O33" s="297" t="s">
        <v>445</v>
      </c>
      <c r="P33" s="300">
        <v>0</v>
      </c>
      <c r="Q33" s="300">
        <v>180974</v>
      </c>
      <c r="R33" s="300">
        <v>-180974</v>
      </c>
      <c r="S33" s="297" t="s">
        <v>445</v>
      </c>
      <c r="T33" s="298">
        <v>708.7014411027568</v>
      </c>
    </row>
    <row r="34" spans="1:20" s="298" customFormat="1" hidden="1">
      <c r="A34" s="297" t="s">
        <v>397</v>
      </c>
      <c r="B34" s="297" t="s">
        <v>421</v>
      </c>
      <c r="C34" s="297">
        <v>387</v>
      </c>
      <c r="D34" s="297" t="s">
        <v>395</v>
      </c>
      <c r="E34" s="297" t="s">
        <v>405</v>
      </c>
      <c r="G34" s="297" t="s">
        <v>82</v>
      </c>
      <c r="L34" s="302">
        <v>0</v>
      </c>
      <c r="M34" s="302">
        <v>8.6</v>
      </c>
      <c r="N34" s="302">
        <v>-8.6</v>
      </c>
      <c r="O34" s="297" t="s">
        <v>446</v>
      </c>
      <c r="P34" s="300">
        <v>0</v>
      </c>
      <c r="Q34" s="300">
        <v>6097</v>
      </c>
      <c r="R34" s="300">
        <v>-6097</v>
      </c>
      <c r="S34" s="297" t="s">
        <v>446</v>
      </c>
      <c r="T34" s="298">
        <v>708.95348837209303</v>
      </c>
    </row>
    <row r="35" spans="1:20" s="298" customFormat="1" hidden="1">
      <c r="A35" s="297" t="s">
        <v>397</v>
      </c>
      <c r="B35" s="297" t="s">
        <v>421</v>
      </c>
      <c r="C35" s="297">
        <v>387</v>
      </c>
      <c r="D35" s="297" t="s">
        <v>395</v>
      </c>
      <c r="E35" s="297" t="s">
        <v>405</v>
      </c>
      <c r="G35" s="297" t="s">
        <v>98</v>
      </c>
      <c r="L35" s="302">
        <v>0</v>
      </c>
      <c r="M35" s="302">
        <v>751.94</v>
      </c>
      <c r="N35" s="302">
        <v>-751.94</v>
      </c>
      <c r="O35" s="297" t="s">
        <v>447</v>
      </c>
      <c r="P35" s="300">
        <v>0</v>
      </c>
      <c r="Q35" s="300">
        <v>532910</v>
      </c>
      <c r="R35" s="300">
        <v>-532910</v>
      </c>
      <c r="S35" s="297" t="s">
        <v>447</v>
      </c>
      <c r="T35" s="298">
        <v>708.71346118041333</v>
      </c>
    </row>
    <row r="36" spans="1:20" s="298" customFormat="1" hidden="1">
      <c r="A36" s="297" t="s">
        <v>397</v>
      </c>
      <c r="B36" s="297" t="s">
        <v>421</v>
      </c>
      <c r="C36" s="297">
        <v>387</v>
      </c>
      <c r="D36" s="297" t="s">
        <v>395</v>
      </c>
      <c r="E36" s="297" t="s">
        <v>405</v>
      </c>
      <c r="G36" s="297" t="s">
        <v>98</v>
      </c>
      <c r="L36" s="302">
        <v>0</v>
      </c>
      <c r="M36" s="302">
        <v>504.94</v>
      </c>
      <c r="N36" s="302">
        <v>-504.94</v>
      </c>
      <c r="O36" s="297" t="s">
        <v>448</v>
      </c>
      <c r="P36" s="300">
        <v>0</v>
      </c>
      <c r="Q36" s="300">
        <v>357857</v>
      </c>
      <c r="R36" s="300">
        <v>-357857</v>
      </c>
      <c r="S36" s="297" t="s">
        <v>448</v>
      </c>
      <c r="T36" s="298">
        <v>708.71192616944586</v>
      </c>
    </row>
    <row r="37" spans="1:20" s="298" customFormat="1" hidden="1">
      <c r="A37" s="297" t="s">
        <v>397</v>
      </c>
      <c r="B37" s="297" t="s">
        <v>421</v>
      </c>
      <c r="C37" s="297">
        <v>387</v>
      </c>
      <c r="D37" s="297" t="s">
        <v>395</v>
      </c>
      <c r="E37" s="297" t="s">
        <v>405</v>
      </c>
      <c r="G37" s="297" t="s">
        <v>98</v>
      </c>
      <c r="L37" s="302">
        <v>0</v>
      </c>
      <c r="M37" s="302">
        <v>387.4</v>
      </c>
      <c r="N37" s="302">
        <v>-387.4</v>
      </c>
      <c r="O37" s="297" t="s">
        <v>449</v>
      </c>
      <c r="P37" s="300">
        <v>0</v>
      </c>
      <c r="Q37" s="300">
        <v>274556</v>
      </c>
      <c r="R37" s="300">
        <v>-274556</v>
      </c>
      <c r="S37" s="297" t="s">
        <v>449</v>
      </c>
      <c r="T37" s="298">
        <v>708.71450696954059</v>
      </c>
    </row>
    <row r="38" spans="1:20" s="298" customFormat="1" hidden="1">
      <c r="A38" s="297" t="s">
        <v>397</v>
      </c>
      <c r="B38" s="297" t="s">
        <v>421</v>
      </c>
      <c r="C38" s="297">
        <v>387</v>
      </c>
      <c r="D38" s="297" t="s">
        <v>395</v>
      </c>
      <c r="E38" s="297" t="s">
        <v>405</v>
      </c>
      <c r="G38" s="297" t="s">
        <v>98</v>
      </c>
      <c r="L38" s="302">
        <v>0</v>
      </c>
      <c r="M38" s="302">
        <v>266.60000000000002</v>
      </c>
      <c r="N38" s="302">
        <v>-266.60000000000002</v>
      </c>
      <c r="O38" s="297" t="s">
        <v>450</v>
      </c>
      <c r="P38" s="300">
        <v>0</v>
      </c>
      <c r="Q38" s="300">
        <v>188945</v>
      </c>
      <c r="R38" s="300">
        <v>-188945</v>
      </c>
      <c r="S38" s="297" t="s">
        <v>450</v>
      </c>
      <c r="T38" s="298">
        <v>708.72093023255809</v>
      </c>
    </row>
    <row r="39" spans="1:20" s="298" customFormat="1" hidden="1">
      <c r="A39" s="297" t="s">
        <v>397</v>
      </c>
      <c r="B39" s="297" t="s">
        <v>421</v>
      </c>
      <c r="C39" s="297">
        <v>387</v>
      </c>
      <c r="D39" s="297" t="s">
        <v>395</v>
      </c>
      <c r="E39" s="297" t="s">
        <v>405</v>
      </c>
      <c r="G39" s="297" t="s">
        <v>98</v>
      </c>
      <c r="L39" s="302">
        <v>0</v>
      </c>
      <c r="M39" s="302">
        <v>256.48</v>
      </c>
      <c r="N39" s="302">
        <v>-256.48</v>
      </c>
      <c r="O39" s="297" t="s">
        <v>451</v>
      </c>
      <c r="P39" s="300">
        <v>0</v>
      </c>
      <c r="Q39" s="300">
        <v>181770</v>
      </c>
      <c r="R39" s="300">
        <v>-181770</v>
      </c>
      <c r="S39" s="297" t="s">
        <v>451</v>
      </c>
      <c r="T39" s="298">
        <v>708.71023081721762</v>
      </c>
    </row>
    <row r="40" spans="1:20" s="298" customFormat="1" hidden="1">
      <c r="A40" s="297" t="s">
        <v>397</v>
      </c>
      <c r="B40" s="297" t="s">
        <v>421</v>
      </c>
      <c r="C40" s="297">
        <v>387</v>
      </c>
      <c r="D40" s="297" t="s">
        <v>395</v>
      </c>
      <c r="E40" s="297" t="s">
        <v>405</v>
      </c>
      <c r="G40" s="297" t="s">
        <v>98</v>
      </c>
      <c r="L40" s="302">
        <v>0</v>
      </c>
      <c r="M40" s="302">
        <v>250.43</v>
      </c>
      <c r="N40" s="302">
        <v>-250.43</v>
      </c>
      <c r="O40" s="297" t="s">
        <v>452</v>
      </c>
      <c r="P40" s="300">
        <v>0</v>
      </c>
      <c r="Q40" s="300">
        <v>177483</v>
      </c>
      <c r="R40" s="300">
        <v>-177483</v>
      </c>
      <c r="S40" s="297" t="s">
        <v>452</v>
      </c>
      <c r="T40" s="298">
        <v>708.71301361657947</v>
      </c>
    </row>
    <row r="41" spans="1:20" s="298" customFormat="1" hidden="1">
      <c r="A41" s="297" t="s">
        <v>397</v>
      </c>
      <c r="B41" s="297" t="s">
        <v>421</v>
      </c>
      <c r="C41" s="297">
        <v>387</v>
      </c>
      <c r="D41" s="297" t="s">
        <v>395</v>
      </c>
      <c r="E41" s="297" t="s">
        <v>405</v>
      </c>
      <c r="G41" s="297" t="s">
        <v>98</v>
      </c>
      <c r="L41" s="302">
        <v>0</v>
      </c>
      <c r="M41" s="302">
        <v>192.21</v>
      </c>
      <c r="N41" s="302">
        <v>-192.21</v>
      </c>
      <c r="O41" s="297" t="s">
        <v>453</v>
      </c>
      <c r="P41" s="300">
        <v>0</v>
      </c>
      <c r="Q41" s="300">
        <v>136219</v>
      </c>
      <c r="R41" s="300">
        <v>-136219</v>
      </c>
      <c r="S41" s="297" t="s">
        <v>453</v>
      </c>
      <c r="T41" s="298">
        <v>708.69881900005203</v>
      </c>
    </row>
    <row r="42" spans="1:20" s="298" customFormat="1" hidden="1">
      <c r="A42" s="297" t="s">
        <v>397</v>
      </c>
      <c r="B42" s="297" t="s">
        <v>421</v>
      </c>
      <c r="C42" s="297">
        <v>387</v>
      </c>
      <c r="D42" s="297" t="s">
        <v>395</v>
      </c>
      <c r="E42" s="297" t="s">
        <v>405</v>
      </c>
      <c r="G42" s="297" t="s">
        <v>98</v>
      </c>
      <c r="L42" s="302">
        <v>0</v>
      </c>
      <c r="M42" s="302">
        <v>164.65</v>
      </c>
      <c r="N42" s="302">
        <v>-164.65</v>
      </c>
      <c r="O42" s="297" t="s">
        <v>454</v>
      </c>
      <c r="P42" s="300">
        <v>0</v>
      </c>
      <c r="Q42" s="300">
        <v>116687</v>
      </c>
      <c r="R42" s="300">
        <v>-116687</v>
      </c>
      <c r="S42" s="297" t="s">
        <v>454</v>
      </c>
      <c r="T42" s="298">
        <v>708.69723656240512</v>
      </c>
    </row>
    <row r="43" spans="1:20" s="298" customFormat="1" hidden="1">
      <c r="A43" s="297" t="s">
        <v>397</v>
      </c>
      <c r="B43" s="297" t="s">
        <v>421</v>
      </c>
      <c r="C43" s="297">
        <v>387</v>
      </c>
      <c r="D43" s="297" t="s">
        <v>395</v>
      </c>
      <c r="E43" s="297" t="s">
        <v>405</v>
      </c>
      <c r="G43" s="297" t="s">
        <v>98</v>
      </c>
      <c r="L43" s="302">
        <v>0</v>
      </c>
      <c r="M43" s="302">
        <v>80.03</v>
      </c>
      <c r="N43" s="302">
        <v>-80.03</v>
      </c>
      <c r="O43" s="297" t="s">
        <v>455</v>
      </c>
      <c r="P43" s="300">
        <v>0</v>
      </c>
      <c r="Q43" s="300">
        <v>56715</v>
      </c>
      <c r="R43" s="300">
        <v>-56715</v>
      </c>
      <c r="S43" s="297" t="s">
        <v>455</v>
      </c>
      <c r="T43" s="298">
        <v>708.67174809446453</v>
      </c>
    </row>
    <row r="44" spans="1:20" s="298" customFormat="1" hidden="1">
      <c r="A44" s="297" t="s">
        <v>397</v>
      </c>
      <c r="B44" s="297" t="s">
        <v>421</v>
      </c>
      <c r="C44" s="297">
        <v>387</v>
      </c>
      <c r="D44" s="297" t="s">
        <v>395</v>
      </c>
      <c r="E44" s="297" t="s">
        <v>405</v>
      </c>
      <c r="G44" s="297" t="s">
        <v>98</v>
      </c>
      <c r="L44" s="302">
        <v>0</v>
      </c>
      <c r="M44" s="302">
        <v>51.83</v>
      </c>
      <c r="N44" s="302">
        <v>-51.83</v>
      </c>
      <c r="O44" s="297" t="s">
        <v>456</v>
      </c>
      <c r="P44" s="300">
        <v>0</v>
      </c>
      <c r="Q44" s="300">
        <v>36735</v>
      </c>
      <c r="R44" s="300">
        <v>-36735</v>
      </c>
      <c r="S44" s="297" t="s">
        <v>456</v>
      </c>
      <c r="T44" s="298">
        <v>708.75940574956587</v>
      </c>
    </row>
    <row r="45" spans="1:20" s="298" customFormat="1" hidden="1">
      <c r="A45" s="297" t="s">
        <v>397</v>
      </c>
      <c r="B45" s="297" t="s">
        <v>421</v>
      </c>
      <c r="C45" s="297">
        <v>387</v>
      </c>
      <c r="D45" s="297" t="s">
        <v>395</v>
      </c>
      <c r="E45" s="297" t="s">
        <v>405</v>
      </c>
      <c r="G45" s="297" t="s">
        <v>98</v>
      </c>
      <c r="L45" s="302">
        <v>0</v>
      </c>
      <c r="M45" s="302">
        <v>36.18</v>
      </c>
      <c r="N45" s="302">
        <v>-36.18</v>
      </c>
      <c r="O45" s="297" t="s">
        <v>457</v>
      </c>
      <c r="P45" s="300">
        <v>0</v>
      </c>
      <c r="Q45" s="300">
        <v>25639</v>
      </c>
      <c r="R45" s="300">
        <v>-25639</v>
      </c>
      <c r="S45" s="297" t="s">
        <v>457</v>
      </c>
      <c r="T45" s="298">
        <v>708.65118850193483</v>
      </c>
    </row>
    <row r="46" spans="1:20" s="298" customFormat="1" hidden="1">
      <c r="A46" s="297" t="s">
        <v>397</v>
      </c>
      <c r="B46" s="297" t="s">
        <v>421</v>
      </c>
      <c r="C46" s="297">
        <v>387</v>
      </c>
      <c r="D46" s="297" t="s">
        <v>395</v>
      </c>
      <c r="E46" s="297" t="s">
        <v>405</v>
      </c>
      <c r="G46" s="297" t="s">
        <v>98</v>
      </c>
      <c r="L46" s="302">
        <v>0</v>
      </c>
      <c r="M46" s="302">
        <v>27.87</v>
      </c>
      <c r="N46" s="302">
        <v>-27.87</v>
      </c>
      <c r="O46" s="297" t="s">
        <v>458</v>
      </c>
      <c r="P46" s="300">
        <v>0</v>
      </c>
      <c r="Q46" s="300">
        <v>19751</v>
      </c>
      <c r="R46" s="300">
        <v>-19751</v>
      </c>
      <c r="S46" s="297" t="s">
        <v>458</v>
      </c>
      <c r="T46" s="298">
        <v>708.68317186939362</v>
      </c>
    </row>
    <row r="47" spans="1:20" s="298" customFormat="1" hidden="1">
      <c r="A47" s="297" t="s">
        <v>397</v>
      </c>
      <c r="B47" s="297" t="s">
        <v>421</v>
      </c>
      <c r="C47" s="297">
        <v>387</v>
      </c>
      <c r="D47" s="297" t="s">
        <v>395</v>
      </c>
      <c r="E47" s="297" t="s">
        <v>405</v>
      </c>
      <c r="G47" s="297" t="s">
        <v>98</v>
      </c>
      <c r="L47" s="302">
        <v>0</v>
      </c>
      <c r="M47" s="302">
        <v>15.27</v>
      </c>
      <c r="N47" s="302">
        <v>-15.27</v>
      </c>
      <c r="O47" s="297" t="s">
        <v>459</v>
      </c>
      <c r="P47" s="300">
        <v>0</v>
      </c>
      <c r="Q47" s="300">
        <v>10822</v>
      </c>
      <c r="R47" s="300">
        <v>-10822</v>
      </c>
      <c r="S47" s="297" t="s">
        <v>459</v>
      </c>
      <c r="T47" s="298">
        <v>708.709888670596</v>
      </c>
    </row>
    <row r="48" spans="1:20" s="298" customFormat="1" hidden="1">
      <c r="A48" s="297" t="s">
        <v>397</v>
      </c>
      <c r="B48" s="297" t="s">
        <v>421</v>
      </c>
      <c r="C48" s="297">
        <v>387</v>
      </c>
      <c r="D48" s="297" t="s">
        <v>395</v>
      </c>
      <c r="E48" s="297" t="s">
        <v>405</v>
      </c>
      <c r="G48" s="297" t="s">
        <v>98</v>
      </c>
      <c r="L48" s="302">
        <v>0</v>
      </c>
      <c r="M48" s="302">
        <v>9.09</v>
      </c>
      <c r="N48" s="302">
        <v>-9.09</v>
      </c>
      <c r="O48" s="297" t="s">
        <v>460</v>
      </c>
      <c r="P48" s="300">
        <v>0</v>
      </c>
      <c r="Q48" s="300">
        <v>6442</v>
      </c>
      <c r="R48" s="300">
        <v>-6442</v>
      </c>
      <c r="S48" s="297" t="s">
        <v>460</v>
      </c>
      <c r="T48" s="298">
        <v>708.69086908690872</v>
      </c>
    </row>
    <row r="49" spans="1:16374" s="298" customFormat="1" hidden="1">
      <c r="A49" s="297" t="s">
        <v>397</v>
      </c>
      <c r="B49" s="297" t="s">
        <v>421</v>
      </c>
      <c r="C49" s="297">
        <v>387</v>
      </c>
      <c r="D49" s="297" t="s">
        <v>395</v>
      </c>
      <c r="E49" s="297" t="s">
        <v>405</v>
      </c>
      <c r="G49" s="297" t="s">
        <v>98</v>
      </c>
      <c r="L49" s="302">
        <v>0</v>
      </c>
      <c r="M49" s="302">
        <v>4.09</v>
      </c>
      <c r="N49" s="302">
        <v>-4.09</v>
      </c>
      <c r="O49" s="297" t="s">
        <v>461</v>
      </c>
      <c r="P49" s="300">
        <v>0</v>
      </c>
      <c r="Q49" s="300">
        <v>2901</v>
      </c>
      <c r="R49" s="300">
        <v>-2901</v>
      </c>
      <c r="S49" s="297" t="s">
        <v>461</v>
      </c>
      <c r="T49" s="298">
        <v>709.29095354523236</v>
      </c>
    </row>
    <row r="50" spans="1:16374" s="298" customFormat="1" hidden="1">
      <c r="A50" s="297" t="s">
        <v>397</v>
      </c>
      <c r="B50" s="297" t="s">
        <v>421</v>
      </c>
      <c r="C50" s="297">
        <v>387</v>
      </c>
      <c r="D50" s="297" t="s">
        <v>395</v>
      </c>
      <c r="E50" s="297" t="s">
        <v>405</v>
      </c>
      <c r="G50" s="297" t="s">
        <v>98</v>
      </c>
      <c r="L50" s="302">
        <v>0</v>
      </c>
      <c r="M50" s="302">
        <v>1.42</v>
      </c>
      <c r="N50" s="302">
        <v>-1.42</v>
      </c>
      <c r="O50" s="297" t="s">
        <v>462</v>
      </c>
      <c r="P50" s="300">
        <v>0</v>
      </c>
      <c r="Q50" s="300">
        <v>1009</v>
      </c>
      <c r="R50" s="300">
        <v>-1009</v>
      </c>
      <c r="S50" s="297" t="s">
        <v>462</v>
      </c>
      <c r="T50" s="298">
        <v>710.56338028169023</v>
      </c>
    </row>
    <row r="51" spans="1:16374" s="298" customFormat="1" hidden="1">
      <c r="A51" s="297" t="s">
        <v>397</v>
      </c>
      <c r="B51" s="297" t="s">
        <v>463</v>
      </c>
      <c r="C51" s="297">
        <v>388</v>
      </c>
      <c r="D51" s="297" t="s">
        <v>395</v>
      </c>
      <c r="E51" s="297" t="s">
        <v>407</v>
      </c>
      <c r="G51" s="297" t="s">
        <v>82</v>
      </c>
      <c r="L51" s="302">
        <v>0</v>
      </c>
      <c r="M51" s="302">
        <v>84305.18</v>
      </c>
      <c r="N51" s="302">
        <v>-84305.18</v>
      </c>
      <c r="O51" s="297" t="s">
        <v>464</v>
      </c>
      <c r="P51" s="300">
        <v>0</v>
      </c>
      <c r="Q51" s="300">
        <v>59624840</v>
      </c>
      <c r="R51" s="300">
        <v>-59624840</v>
      </c>
      <c r="S51" s="297" t="s">
        <v>464</v>
      </c>
      <c r="T51" s="298">
        <v>707.25001714010932</v>
      </c>
    </row>
    <row r="52" spans="1:16374" s="298" customFormat="1" hidden="1">
      <c r="A52" s="297" t="s">
        <v>397</v>
      </c>
      <c r="B52" s="297" t="s">
        <v>463</v>
      </c>
      <c r="C52" s="297">
        <v>388</v>
      </c>
      <c r="D52" s="297" t="s">
        <v>395</v>
      </c>
      <c r="E52" s="297" t="s">
        <v>407</v>
      </c>
      <c r="G52" s="297" t="s">
        <v>82</v>
      </c>
      <c r="L52" s="302">
        <v>0</v>
      </c>
      <c r="M52" s="302">
        <v>59985.05</v>
      </c>
      <c r="N52" s="302">
        <v>-59985.05</v>
      </c>
      <c r="O52" s="297" t="s">
        <v>465</v>
      </c>
      <c r="P52" s="300">
        <v>0</v>
      </c>
      <c r="Q52" s="300">
        <v>42424427</v>
      </c>
      <c r="R52" s="300">
        <v>-42424427</v>
      </c>
      <c r="S52" s="297" t="s">
        <v>465</v>
      </c>
      <c r="T52" s="298">
        <v>707.25000645994294</v>
      </c>
    </row>
    <row r="53" spans="1:16374" s="298" customFormat="1" ht="16" hidden="1" thickBot="1">
      <c r="A53" s="303" t="s">
        <v>397</v>
      </c>
      <c r="B53" s="303" t="s">
        <v>463</v>
      </c>
      <c r="C53" s="303">
        <v>388</v>
      </c>
      <c r="D53" s="303" t="s">
        <v>395</v>
      </c>
      <c r="E53" s="303" t="s">
        <v>407</v>
      </c>
      <c r="F53" s="304"/>
      <c r="G53" s="303" t="s">
        <v>82</v>
      </c>
      <c r="H53" s="304"/>
      <c r="I53" s="304"/>
      <c r="J53" s="304"/>
      <c r="K53" s="304"/>
      <c r="L53" s="305">
        <v>0</v>
      </c>
      <c r="M53" s="305">
        <v>6167.23</v>
      </c>
      <c r="N53" s="305">
        <v>-6167.23</v>
      </c>
      <c r="O53" s="303" t="s">
        <v>466</v>
      </c>
      <c r="P53" s="306">
        <v>0</v>
      </c>
      <c r="Q53" s="306">
        <v>4361772</v>
      </c>
      <c r="R53" s="306">
        <v>-4361772</v>
      </c>
      <c r="S53" s="303" t="s">
        <v>466</v>
      </c>
      <c r="T53" s="304">
        <v>707.24977015613172</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c r="BA53" s="304"/>
      <c r="BB53" s="304"/>
      <c r="BC53" s="304"/>
      <c r="BD53" s="304"/>
      <c r="BE53" s="304"/>
      <c r="BF53" s="304"/>
      <c r="BG53" s="304"/>
      <c r="BH53" s="304"/>
      <c r="BI53" s="304"/>
      <c r="BJ53" s="304"/>
      <c r="BK53" s="304"/>
      <c r="BL53" s="304"/>
      <c r="BM53" s="304"/>
      <c r="BN53" s="304"/>
      <c r="BO53" s="304"/>
      <c r="BP53" s="304"/>
      <c r="BQ53" s="304"/>
      <c r="BR53" s="304"/>
      <c r="BS53" s="304"/>
      <c r="BT53" s="304"/>
      <c r="BU53" s="304"/>
      <c r="BV53" s="304"/>
      <c r="BW53" s="304"/>
      <c r="BX53" s="304"/>
      <c r="BY53" s="304"/>
      <c r="BZ53" s="304"/>
      <c r="CA53" s="304"/>
      <c r="CB53" s="304"/>
      <c r="CC53" s="304"/>
      <c r="CD53" s="304"/>
      <c r="CE53" s="304"/>
      <c r="CF53" s="304"/>
      <c r="CG53" s="304"/>
      <c r="CH53" s="304"/>
      <c r="CI53" s="304"/>
      <c r="CJ53" s="304"/>
      <c r="CK53" s="304"/>
      <c r="CL53" s="304"/>
      <c r="CM53" s="304"/>
      <c r="CN53" s="304"/>
      <c r="CO53" s="304"/>
      <c r="CP53" s="304"/>
      <c r="CQ53" s="304"/>
      <c r="CR53" s="304"/>
      <c r="CS53" s="304"/>
      <c r="CT53" s="304"/>
      <c r="CU53" s="304"/>
      <c r="CV53" s="304"/>
      <c r="CW53" s="304"/>
      <c r="CX53" s="304"/>
      <c r="CY53" s="304"/>
      <c r="CZ53" s="304"/>
      <c r="DA53" s="304"/>
      <c r="DB53" s="304"/>
      <c r="DC53" s="304"/>
      <c r="DD53" s="304"/>
      <c r="DE53" s="304"/>
      <c r="DF53" s="304"/>
      <c r="DG53" s="304"/>
      <c r="DH53" s="304"/>
      <c r="DI53" s="304"/>
      <c r="DJ53" s="304"/>
      <c r="DK53" s="304"/>
      <c r="DL53" s="304"/>
      <c r="DM53" s="304"/>
      <c r="DN53" s="304"/>
      <c r="DO53" s="304"/>
      <c r="DP53" s="304"/>
      <c r="DQ53" s="304"/>
      <c r="DR53" s="304"/>
      <c r="DS53" s="304"/>
      <c r="DT53" s="304"/>
      <c r="DU53" s="304"/>
      <c r="DV53" s="304"/>
      <c r="DW53" s="304"/>
      <c r="DX53" s="304"/>
      <c r="DY53" s="304"/>
      <c r="DZ53" s="304"/>
      <c r="EA53" s="304"/>
      <c r="EB53" s="304"/>
      <c r="EC53" s="304"/>
      <c r="ED53" s="304"/>
      <c r="EE53" s="304"/>
      <c r="EF53" s="304"/>
      <c r="EG53" s="304"/>
      <c r="EH53" s="304"/>
      <c r="EI53" s="304"/>
      <c r="EJ53" s="304"/>
      <c r="EK53" s="304"/>
      <c r="EL53" s="304"/>
      <c r="EM53" s="304"/>
      <c r="EN53" s="304"/>
      <c r="EO53" s="304"/>
      <c r="EP53" s="304"/>
      <c r="EQ53" s="304"/>
      <c r="ER53" s="304"/>
      <c r="ES53" s="304"/>
      <c r="ET53" s="304"/>
      <c r="EU53" s="304"/>
      <c r="EV53" s="304"/>
      <c r="EW53" s="304"/>
      <c r="EX53" s="304"/>
      <c r="EY53" s="304"/>
      <c r="EZ53" s="304"/>
      <c r="FA53" s="304"/>
      <c r="FB53" s="304"/>
      <c r="FC53" s="304"/>
      <c r="FD53" s="304"/>
      <c r="FE53" s="304"/>
      <c r="FF53" s="304"/>
      <c r="FG53" s="304"/>
      <c r="FH53" s="304"/>
      <c r="FI53" s="304"/>
      <c r="FJ53" s="304"/>
      <c r="FK53" s="304"/>
      <c r="FL53" s="304"/>
      <c r="FM53" s="304"/>
      <c r="FN53" s="304"/>
      <c r="FO53" s="304"/>
      <c r="FP53" s="304"/>
      <c r="FQ53" s="304"/>
      <c r="FR53" s="304"/>
      <c r="FS53" s="304"/>
      <c r="FT53" s="304"/>
      <c r="FU53" s="304"/>
      <c r="FV53" s="304"/>
      <c r="FW53" s="304"/>
      <c r="FX53" s="304"/>
      <c r="FY53" s="304"/>
      <c r="FZ53" s="304"/>
      <c r="GA53" s="304"/>
      <c r="GB53" s="304"/>
      <c r="GC53" s="304"/>
      <c r="GD53" s="304"/>
      <c r="GE53" s="304"/>
      <c r="GF53" s="304"/>
      <c r="GG53" s="304"/>
      <c r="GH53" s="304"/>
      <c r="GI53" s="304"/>
      <c r="GJ53" s="304"/>
      <c r="GK53" s="304"/>
      <c r="GL53" s="304"/>
      <c r="GM53" s="304"/>
      <c r="GN53" s="304"/>
      <c r="GO53" s="304"/>
      <c r="GP53" s="304"/>
      <c r="GQ53" s="304"/>
      <c r="GR53" s="304"/>
      <c r="GS53" s="304"/>
      <c r="GT53" s="304"/>
      <c r="GU53" s="304"/>
      <c r="GV53" s="304"/>
      <c r="GW53" s="304"/>
      <c r="GX53" s="304"/>
      <c r="GY53" s="304"/>
      <c r="GZ53" s="304"/>
      <c r="HA53" s="304"/>
      <c r="HB53" s="304"/>
      <c r="HC53" s="304"/>
      <c r="HD53" s="304"/>
      <c r="HE53" s="304"/>
      <c r="HF53" s="304"/>
      <c r="HG53" s="304"/>
      <c r="HH53" s="304"/>
      <c r="HI53" s="304"/>
      <c r="HJ53" s="304"/>
      <c r="HK53" s="304"/>
      <c r="HL53" s="304"/>
      <c r="HM53" s="304"/>
      <c r="HN53" s="304"/>
      <c r="HO53" s="304"/>
      <c r="HP53" s="304"/>
      <c r="HQ53" s="304"/>
      <c r="HR53" s="304"/>
      <c r="HS53" s="304"/>
      <c r="HT53" s="304"/>
      <c r="HU53" s="304"/>
      <c r="HV53" s="304"/>
      <c r="HW53" s="304"/>
      <c r="HX53" s="304"/>
      <c r="HY53" s="304"/>
      <c r="HZ53" s="304"/>
      <c r="IA53" s="304"/>
      <c r="IB53" s="304"/>
      <c r="IC53" s="304"/>
      <c r="ID53" s="304"/>
      <c r="IE53" s="304"/>
      <c r="IF53" s="304"/>
      <c r="IG53" s="304"/>
      <c r="IH53" s="304"/>
      <c r="II53" s="304"/>
      <c r="IJ53" s="304"/>
      <c r="IK53" s="304"/>
      <c r="IL53" s="304"/>
      <c r="IM53" s="304"/>
      <c r="IN53" s="304"/>
      <c r="IO53" s="304"/>
      <c r="IP53" s="304"/>
      <c r="IQ53" s="304"/>
      <c r="IR53" s="304"/>
      <c r="IS53" s="304"/>
      <c r="IT53" s="304"/>
      <c r="IU53" s="304"/>
      <c r="IV53" s="304"/>
      <c r="IW53" s="304"/>
      <c r="IX53" s="304"/>
      <c r="IY53" s="304"/>
      <c r="IZ53" s="304"/>
      <c r="JA53" s="304"/>
      <c r="JB53" s="304"/>
      <c r="JC53" s="304"/>
      <c r="JD53" s="304"/>
      <c r="JE53" s="304"/>
      <c r="JF53" s="304"/>
      <c r="JG53" s="304"/>
      <c r="JH53" s="304"/>
      <c r="JI53" s="304"/>
      <c r="JJ53" s="304"/>
      <c r="JK53" s="304"/>
      <c r="JL53" s="304"/>
      <c r="JM53" s="304"/>
      <c r="JN53" s="304"/>
      <c r="JO53" s="304"/>
      <c r="JP53" s="304"/>
      <c r="JQ53" s="304"/>
      <c r="JR53" s="304"/>
      <c r="JS53" s="304"/>
      <c r="JT53" s="304"/>
      <c r="JU53" s="304"/>
      <c r="JV53" s="304"/>
      <c r="JW53" s="304"/>
      <c r="JX53" s="304"/>
      <c r="JY53" s="304"/>
      <c r="JZ53" s="304"/>
      <c r="KA53" s="304"/>
      <c r="KB53" s="304"/>
      <c r="KC53" s="304"/>
      <c r="KD53" s="304"/>
      <c r="KE53" s="304"/>
      <c r="KF53" s="304"/>
      <c r="KG53" s="304"/>
      <c r="KH53" s="304"/>
      <c r="KI53" s="304"/>
      <c r="KJ53" s="304"/>
      <c r="KK53" s="304"/>
      <c r="KL53" s="304"/>
      <c r="KM53" s="304"/>
      <c r="KN53" s="304"/>
      <c r="KO53" s="304"/>
      <c r="KP53" s="304"/>
      <c r="KQ53" s="304"/>
      <c r="KR53" s="304"/>
      <c r="KS53" s="304"/>
      <c r="KT53" s="304"/>
      <c r="KU53" s="304"/>
      <c r="KV53" s="304"/>
      <c r="KW53" s="304"/>
      <c r="KX53" s="304"/>
      <c r="KY53" s="304"/>
      <c r="KZ53" s="304"/>
      <c r="LA53" s="304"/>
      <c r="LB53" s="304"/>
      <c r="LC53" s="304"/>
      <c r="LD53" s="304"/>
      <c r="LE53" s="304"/>
      <c r="LF53" s="304"/>
      <c r="LG53" s="304"/>
      <c r="LH53" s="304"/>
      <c r="LI53" s="304"/>
      <c r="LJ53" s="304"/>
      <c r="LK53" s="304"/>
      <c r="LL53" s="304"/>
      <c r="LM53" s="304"/>
      <c r="LN53" s="304"/>
      <c r="LO53" s="304"/>
      <c r="LP53" s="304"/>
      <c r="LQ53" s="304"/>
      <c r="LR53" s="304"/>
      <c r="LS53" s="304"/>
      <c r="LT53" s="304"/>
      <c r="LU53" s="304"/>
      <c r="LV53" s="304"/>
      <c r="LW53" s="304"/>
      <c r="LX53" s="304"/>
      <c r="LY53" s="304"/>
      <c r="LZ53" s="304"/>
      <c r="MA53" s="304"/>
      <c r="MB53" s="304"/>
      <c r="MC53" s="304"/>
      <c r="MD53" s="304"/>
      <c r="ME53" s="304"/>
      <c r="MF53" s="304"/>
      <c r="MG53" s="304"/>
      <c r="MH53" s="304"/>
      <c r="MI53" s="304"/>
      <c r="MJ53" s="304"/>
      <c r="MK53" s="304"/>
      <c r="ML53" s="304"/>
      <c r="MM53" s="304"/>
      <c r="MN53" s="304"/>
      <c r="MO53" s="304"/>
      <c r="MP53" s="304"/>
      <c r="MQ53" s="304"/>
      <c r="MR53" s="304"/>
      <c r="MS53" s="304"/>
      <c r="MT53" s="304"/>
      <c r="MU53" s="304"/>
      <c r="MV53" s="304"/>
      <c r="MW53" s="304"/>
      <c r="MX53" s="304"/>
      <c r="MY53" s="304"/>
      <c r="MZ53" s="304"/>
      <c r="NA53" s="304"/>
      <c r="NB53" s="304"/>
      <c r="NC53" s="304"/>
      <c r="ND53" s="304"/>
      <c r="NE53" s="304"/>
      <c r="NF53" s="304"/>
      <c r="NG53" s="304"/>
      <c r="NH53" s="304"/>
      <c r="NI53" s="304"/>
      <c r="NJ53" s="304"/>
      <c r="NK53" s="304"/>
      <c r="NL53" s="304"/>
      <c r="NM53" s="304"/>
      <c r="NN53" s="304"/>
      <c r="NO53" s="304"/>
      <c r="NP53" s="304"/>
      <c r="NQ53" s="304"/>
      <c r="NR53" s="304"/>
      <c r="NS53" s="304"/>
      <c r="NT53" s="304"/>
      <c r="NU53" s="304"/>
      <c r="NV53" s="304"/>
      <c r="NW53" s="304"/>
      <c r="NX53" s="304"/>
      <c r="NY53" s="304"/>
      <c r="NZ53" s="304"/>
      <c r="OA53" s="304"/>
      <c r="OB53" s="304"/>
      <c r="OC53" s="304"/>
      <c r="OD53" s="304"/>
      <c r="OE53" s="304"/>
      <c r="OF53" s="304"/>
      <c r="OG53" s="304"/>
      <c r="OH53" s="304"/>
      <c r="OI53" s="304"/>
      <c r="OJ53" s="304"/>
      <c r="OK53" s="304"/>
      <c r="OL53" s="304"/>
      <c r="OM53" s="304"/>
      <c r="ON53" s="304"/>
      <c r="OO53" s="304"/>
      <c r="OP53" s="304"/>
      <c r="OQ53" s="304"/>
      <c r="OR53" s="304"/>
      <c r="OS53" s="304"/>
      <c r="OT53" s="304"/>
      <c r="OU53" s="304"/>
      <c r="OV53" s="304"/>
      <c r="OW53" s="304"/>
      <c r="OX53" s="304"/>
      <c r="OY53" s="304"/>
      <c r="OZ53" s="304"/>
      <c r="PA53" s="304"/>
      <c r="PB53" s="304"/>
      <c r="PC53" s="304"/>
      <c r="PD53" s="304"/>
      <c r="PE53" s="304"/>
      <c r="PF53" s="304"/>
      <c r="PG53" s="304"/>
      <c r="PH53" s="304"/>
      <c r="PI53" s="304"/>
      <c r="PJ53" s="304"/>
      <c r="PK53" s="304"/>
      <c r="PL53" s="304"/>
      <c r="PM53" s="304"/>
      <c r="PN53" s="304"/>
      <c r="PO53" s="304"/>
      <c r="PP53" s="304"/>
      <c r="PQ53" s="304"/>
      <c r="PR53" s="304"/>
      <c r="PS53" s="304"/>
      <c r="PT53" s="304"/>
      <c r="PU53" s="304"/>
      <c r="PV53" s="304"/>
      <c r="PW53" s="304"/>
      <c r="PX53" s="304"/>
      <c r="PY53" s="304"/>
      <c r="PZ53" s="304"/>
      <c r="QA53" s="304"/>
      <c r="QB53" s="304"/>
      <c r="QC53" s="304"/>
      <c r="QD53" s="304"/>
      <c r="QE53" s="304"/>
      <c r="QF53" s="304"/>
      <c r="QG53" s="304"/>
      <c r="QH53" s="304"/>
      <c r="QI53" s="304"/>
      <c r="QJ53" s="304"/>
      <c r="QK53" s="304"/>
      <c r="QL53" s="304"/>
      <c r="QM53" s="304"/>
      <c r="QN53" s="304"/>
      <c r="QO53" s="304"/>
      <c r="QP53" s="304"/>
      <c r="QQ53" s="304"/>
      <c r="QR53" s="304"/>
      <c r="QS53" s="304"/>
      <c r="QT53" s="304"/>
      <c r="QU53" s="304"/>
      <c r="QV53" s="304"/>
      <c r="QW53" s="304"/>
      <c r="QX53" s="304"/>
      <c r="QY53" s="304"/>
      <c r="QZ53" s="304"/>
      <c r="RA53" s="304"/>
      <c r="RB53" s="304"/>
      <c r="RC53" s="304"/>
      <c r="RD53" s="304"/>
      <c r="RE53" s="304"/>
      <c r="RF53" s="304"/>
      <c r="RG53" s="304"/>
      <c r="RH53" s="304"/>
      <c r="RI53" s="304"/>
      <c r="RJ53" s="304"/>
      <c r="RK53" s="304"/>
      <c r="RL53" s="304"/>
      <c r="RM53" s="304"/>
      <c r="RN53" s="304"/>
      <c r="RO53" s="304"/>
      <c r="RP53" s="304"/>
      <c r="RQ53" s="304"/>
      <c r="RR53" s="304"/>
      <c r="RS53" s="304"/>
      <c r="RT53" s="304"/>
      <c r="RU53" s="304"/>
      <c r="RV53" s="304"/>
      <c r="RW53" s="304"/>
      <c r="RX53" s="304"/>
      <c r="RY53" s="304"/>
      <c r="RZ53" s="304"/>
      <c r="SA53" s="304"/>
      <c r="SB53" s="304"/>
      <c r="SC53" s="304"/>
      <c r="SD53" s="304"/>
      <c r="SE53" s="304"/>
      <c r="SF53" s="304"/>
      <c r="SG53" s="304"/>
      <c r="SH53" s="304"/>
      <c r="SI53" s="304"/>
      <c r="SJ53" s="304"/>
      <c r="SK53" s="304"/>
      <c r="SL53" s="304"/>
      <c r="SM53" s="304"/>
      <c r="SN53" s="304"/>
      <c r="SO53" s="304"/>
      <c r="SP53" s="304"/>
      <c r="SQ53" s="304"/>
      <c r="SR53" s="304"/>
      <c r="SS53" s="304"/>
      <c r="ST53" s="304"/>
      <c r="SU53" s="304"/>
      <c r="SV53" s="304"/>
      <c r="SW53" s="304"/>
      <c r="SX53" s="304"/>
      <c r="SY53" s="304"/>
      <c r="SZ53" s="304"/>
      <c r="TA53" s="304"/>
      <c r="TB53" s="304"/>
      <c r="TC53" s="304"/>
      <c r="TD53" s="304"/>
      <c r="TE53" s="304"/>
      <c r="TF53" s="304"/>
      <c r="TG53" s="304"/>
      <c r="TH53" s="304"/>
      <c r="TI53" s="304"/>
      <c r="TJ53" s="304"/>
      <c r="TK53" s="304"/>
      <c r="TL53" s="304"/>
      <c r="TM53" s="304"/>
      <c r="TN53" s="304"/>
      <c r="TO53" s="304"/>
      <c r="TP53" s="304"/>
      <c r="TQ53" s="304"/>
      <c r="TR53" s="304"/>
      <c r="TS53" s="304"/>
      <c r="TT53" s="304"/>
      <c r="TU53" s="304"/>
      <c r="TV53" s="304"/>
      <c r="TW53" s="304"/>
      <c r="TX53" s="304"/>
      <c r="TY53" s="304"/>
      <c r="TZ53" s="304"/>
      <c r="UA53" s="304"/>
      <c r="UB53" s="304"/>
      <c r="UC53" s="304"/>
      <c r="UD53" s="304"/>
      <c r="UE53" s="304"/>
      <c r="UF53" s="304"/>
      <c r="UG53" s="304"/>
      <c r="UH53" s="304"/>
      <c r="UI53" s="304"/>
      <c r="UJ53" s="304"/>
      <c r="UK53" s="304"/>
      <c r="UL53" s="304"/>
      <c r="UM53" s="304"/>
      <c r="UN53" s="304"/>
      <c r="UO53" s="304"/>
      <c r="UP53" s="304"/>
      <c r="UQ53" s="304"/>
      <c r="UR53" s="304"/>
      <c r="US53" s="304"/>
      <c r="UT53" s="304"/>
      <c r="UU53" s="304"/>
      <c r="UV53" s="304"/>
      <c r="UW53" s="304"/>
      <c r="UX53" s="304"/>
      <c r="UY53" s="304"/>
      <c r="UZ53" s="304"/>
      <c r="VA53" s="304"/>
      <c r="VB53" s="304"/>
      <c r="VC53" s="304"/>
      <c r="VD53" s="304"/>
      <c r="VE53" s="304"/>
      <c r="VF53" s="304"/>
      <c r="VG53" s="304"/>
      <c r="VH53" s="304"/>
      <c r="VI53" s="304"/>
      <c r="VJ53" s="304"/>
      <c r="VK53" s="304"/>
      <c r="VL53" s="304"/>
      <c r="VM53" s="304"/>
      <c r="VN53" s="304"/>
      <c r="VO53" s="304"/>
      <c r="VP53" s="304"/>
      <c r="VQ53" s="304"/>
      <c r="VR53" s="304"/>
      <c r="VS53" s="304"/>
      <c r="VT53" s="304"/>
      <c r="VU53" s="304"/>
      <c r="VV53" s="304"/>
      <c r="VW53" s="304"/>
      <c r="VX53" s="304"/>
      <c r="VY53" s="304"/>
      <c r="VZ53" s="304"/>
      <c r="WA53" s="304"/>
      <c r="WB53" s="304"/>
      <c r="WC53" s="304"/>
      <c r="WD53" s="304"/>
      <c r="WE53" s="304"/>
      <c r="WF53" s="304"/>
      <c r="WG53" s="304"/>
      <c r="WH53" s="304"/>
      <c r="WI53" s="304"/>
      <c r="WJ53" s="304"/>
      <c r="WK53" s="304"/>
      <c r="WL53" s="304"/>
      <c r="WM53" s="304"/>
      <c r="WN53" s="304"/>
      <c r="WO53" s="304"/>
      <c r="WP53" s="304"/>
      <c r="WQ53" s="304"/>
      <c r="WR53" s="304"/>
      <c r="WS53" s="304"/>
      <c r="WT53" s="304"/>
      <c r="WU53" s="304"/>
      <c r="WV53" s="304"/>
      <c r="WW53" s="304"/>
      <c r="WX53" s="304"/>
      <c r="WY53" s="304"/>
      <c r="WZ53" s="304"/>
      <c r="XA53" s="304"/>
      <c r="XB53" s="304"/>
      <c r="XC53" s="304"/>
      <c r="XD53" s="304"/>
      <c r="XE53" s="304"/>
      <c r="XF53" s="304"/>
      <c r="XG53" s="304"/>
      <c r="XH53" s="304"/>
      <c r="XI53" s="304"/>
      <c r="XJ53" s="304"/>
      <c r="XK53" s="304"/>
      <c r="XL53" s="304"/>
      <c r="XM53" s="304"/>
      <c r="XN53" s="304"/>
      <c r="XO53" s="304"/>
      <c r="XP53" s="304"/>
      <c r="XQ53" s="304"/>
      <c r="XR53" s="304"/>
      <c r="XS53" s="304"/>
      <c r="XT53" s="304"/>
      <c r="XU53" s="304"/>
      <c r="XV53" s="304"/>
      <c r="XW53" s="304"/>
      <c r="XX53" s="304"/>
      <c r="XY53" s="304"/>
      <c r="XZ53" s="304"/>
      <c r="YA53" s="304"/>
      <c r="YB53" s="304"/>
      <c r="YC53" s="304"/>
      <c r="YD53" s="304"/>
      <c r="YE53" s="304"/>
      <c r="YF53" s="304"/>
      <c r="YG53" s="304"/>
      <c r="YH53" s="304"/>
      <c r="YI53" s="304"/>
      <c r="YJ53" s="304"/>
      <c r="YK53" s="304"/>
      <c r="YL53" s="304"/>
      <c r="YM53" s="304"/>
      <c r="YN53" s="304"/>
      <c r="YO53" s="304"/>
      <c r="YP53" s="304"/>
      <c r="YQ53" s="304"/>
      <c r="YR53" s="304"/>
      <c r="YS53" s="304"/>
      <c r="YT53" s="304"/>
      <c r="YU53" s="304"/>
      <c r="YV53" s="304"/>
      <c r="YW53" s="304"/>
      <c r="YX53" s="304"/>
      <c r="YY53" s="304"/>
      <c r="YZ53" s="304"/>
      <c r="ZA53" s="304"/>
      <c r="ZB53" s="304"/>
      <c r="ZC53" s="304"/>
      <c r="ZD53" s="304"/>
      <c r="ZE53" s="304"/>
      <c r="ZF53" s="304"/>
      <c r="ZG53" s="304"/>
      <c r="ZH53" s="304"/>
      <c r="ZI53" s="304"/>
      <c r="ZJ53" s="304"/>
      <c r="ZK53" s="304"/>
      <c r="ZL53" s="304"/>
      <c r="ZM53" s="304"/>
      <c r="ZN53" s="304"/>
      <c r="ZO53" s="304"/>
      <c r="ZP53" s="304"/>
      <c r="ZQ53" s="304"/>
      <c r="ZR53" s="304"/>
      <c r="ZS53" s="304"/>
      <c r="ZT53" s="304"/>
      <c r="ZU53" s="304"/>
      <c r="ZV53" s="304"/>
      <c r="ZW53" s="304"/>
      <c r="ZX53" s="304"/>
      <c r="ZY53" s="304"/>
      <c r="ZZ53" s="304"/>
      <c r="AAA53" s="304"/>
      <c r="AAB53" s="304"/>
      <c r="AAC53" s="304"/>
      <c r="AAD53" s="304"/>
      <c r="AAE53" s="304"/>
      <c r="AAF53" s="304"/>
      <c r="AAG53" s="304"/>
      <c r="AAH53" s="304"/>
      <c r="AAI53" s="304"/>
      <c r="AAJ53" s="304"/>
      <c r="AAK53" s="304"/>
      <c r="AAL53" s="304"/>
      <c r="AAM53" s="304"/>
      <c r="AAN53" s="304"/>
      <c r="AAO53" s="304"/>
      <c r="AAP53" s="304"/>
      <c r="AAQ53" s="304"/>
      <c r="AAR53" s="304"/>
      <c r="AAS53" s="304"/>
      <c r="AAT53" s="304"/>
      <c r="AAU53" s="304"/>
      <c r="AAV53" s="304"/>
      <c r="AAW53" s="304"/>
      <c r="AAX53" s="304"/>
      <c r="AAY53" s="304"/>
      <c r="AAZ53" s="304"/>
      <c r="ABA53" s="304"/>
      <c r="ABB53" s="304"/>
      <c r="ABC53" s="304"/>
      <c r="ABD53" s="304"/>
      <c r="ABE53" s="304"/>
      <c r="ABF53" s="304"/>
      <c r="ABG53" s="304"/>
      <c r="ABH53" s="304"/>
      <c r="ABI53" s="304"/>
      <c r="ABJ53" s="304"/>
      <c r="ABK53" s="304"/>
      <c r="ABL53" s="304"/>
      <c r="ABM53" s="304"/>
      <c r="ABN53" s="304"/>
      <c r="ABO53" s="304"/>
      <c r="ABP53" s="304"/>
      <c r="ABQ53" s="304"/>
      <c r="ABR53" s="304"/>
      <c r="ABS53" s="304"/>
      <c r="ABT53" s="304"/>
      <c r="ABU53" s="304"/>
      <c r="ABV53" s="304"/>
      <c r="ABW53" s="304"/>
      <c r="ABX53" s="304"/>
      <c r="ABY53" s="304"/>
      <c r="ABZ53" s="304"/>
      <c r="ACA53" s="304"/>
      <c r="ACB53" s="304"/>
      <c r="ACC53" s="304"/>
      <c r="ACD53" s="304"/>
      <c r="ACE53" s="304"/>
      <c r="ACF53" s="304"/>
      <c r="ACG53" s="304"/>
      <c r="ACH53" s="304"/>
      <c r="ACI53" s="304"/>
      <c r="ACJ53" s="304"/>
      <c r="ACK53" s="304"/>
      <c r="ACL53" s="304"/>
      <c r="ACM53" s="304"/>
      <c r="ACN53" s="304"/>
      <c r="ACO53" s="304"/>
      <c r="ACP53" s="304"/>
      <c r="ACQ53" s="304"/>
      <c r="ACR53" s="304"/>
      <c r="ACS53" s="304"/>
      <c r="ACT53" s="304"/>
      <c r="ACU53" s="304"/>
      <c r="ACV53" s="304"/>
      <c r="ACW53" s="304"/>
      <c r="ACX53" s="304"/>
      <c r="ACY53" s="304"/>
      <c r="ACZ53" s="304"/>
      <c r="ADA53" s="304"/>
      <c r="ADB53" s="304"/>
      <c r="ADC53" s="304"/>
      <c r="ADD53" s="304"/>
      <c r="ADE53" s="304"/>
      <c r="ADF53" s="304"/>
      <c r="ADG53" s="304"/>
      <c r="ADH53" s="304"/>
      <c r="ADI53" s="304"/>
      <c r="ADJ53" s="304"/>
      <c r="ADK53" s="304"/>
      <c r="ADL53" s="304"/>
      <c r="ADM53" s="304"/>
      <c r="ADN53" s="304"/>
      <c r="ADO53" s="304"/>
      <c r="ADP53" s="304"/>
      <c r="ADQ53" s="304"/>
      <c r="ADR53" s="304"/>
      <c r="ADS53" s="304"/>
      <c r="ADT53" s="304"/>
      <c r="ADU53" s="304"/>
      <c r="ADV53" s="304"/>
      <c r="ADW53" s="304"/>
      <c r="ADX53" s="304"/>
      <c r="ADY53" s="304"/>
      <c r="ADZ53" s="304"/>
      <c r="AEA53" s="304"/>
      <c r="AEB53" s="304"/>
      <c r="AEC53" s="304"/>
      <c r="AED53" s="304"/>
      <c r="AEE53" s="304"/>
      <c r="AEF53" s="304"/>
      <c r="AEG53" s="304"/>
      <c r="AEH53" s="304"/>
      <c r="AEI53" s="304"/>
      <c r="AEJ53" s="304"/>
      <c r="AEK53" s="304"/>
      <c r="AEL53" s="304"/>
      <c r="AEM53" s="304"/>
      <c r="AEN53" s="304"/>
      <c r="AEO53" s="304"/>
      <c r="AEP53" s="304"/>
      <c r="AEQ53" s="304"/>
      <c r="AER53" s="304"/>
      <c r="AES53" s="304"/>
      <c r="AET53" s="304"/>
      <c r="AEU53" s="304"/>
      <c r="AEV53" s="304"/>
      <c r="AEW53" s="304"/>
      <c r="AEX53" s="304"/>
      <c r="AEY53" s="304"/>
      <c r="AEZ53" s="304"/>
      <c r="AFA53" s="304"/>
      <c r="AFB53" s="304"/>
      <c r="AFC53" s="304"/>
      <c r="AFD53" s="304"/>
      <c r="AFE53" s="304"/>
      <c r="AFF53" s="304"/>
      <c r="AFG53" s="304"/>
      <c r="AFH53" s="304"/>
      <c r="AFI53" s="304"/>
      <c r="AFJ53" s="304"/>
      <c r="AFK53" s="304"/>
      <c r="AFL53" s="304"/>
      <c r="AFM53" s="304"/>
      <c r="AFN53" s="304"/>
      <c r="AFO53" s="304"/>
      <c r="AFP53" s="304"/>
      <c r="AFQ53" s="304"/>
      <c r="AFR53" s="304"/>
      <c r="AFS53" s="304"/>
      <c r="AFT53" s="304"/>
      <c r="AFU53" s="304"/>
      <c r="AFV53" s="304"/>
      <c r="AFW53" s="304"/>
      <c r="AFX53" s="304"/>
      <c r="AFY53" s="304"/>
      <c r="AFZ53" s="304"/>
      <c r="AGA53" s="304"/>
      <c r="AGB53" s="304"/>
      <c r="AGC53" s="304"/>
      <c r="AGD53" s="304"/>
      <c r="AGE53" s="304"/>
      <c r="AGF53" s="304"/>
      <c r="AGG53" s="304"/>
      <c r="AGH53" s="304"/>
      <c r="AGI53" s="304"/>
      <c r="AGJ53" s="304"/>
      <c r="AGK53" s="304"/>
      <c r="AGL53" s="304"/>
      <c r="AGM53" s="304"/>
      <c r="AGN53" s="304"/>
      <c r="AGO53" s="304"/>
      <c r="AGP53" s="304"/>
      <c r="AGQ53" s="304"/>
      <c r="AGR53" s="304"/>
      <c r="AGS53" s="304"/>
      <c r="AGT53" s="304"/>
      <c r="AGU53" s="304"/>
      <c r="AGV53" s="304"/>
      <c r="AGW53" s="304"/>
      <c r="AGX53" s="304"/>
      <c r="AGY53" s="304"/>
      <c r="AGZ53" s="304"/>
      <c r="AHA53" s="304"/>
      <c r="AHB53" s="304"/>
      <c r="AHC53" s="304"/>
      <c r="AHD53" s="304"/>
      <c r="AHE53" s="304"/>
      <c r="AHF53" s="304"/>
      <c r="AHG53" s="304"/>
      <c r="AHH53" s="304"/>
      <c r="AHI53" s="304"/>
      <c r="AHJ53" s="304"/>
      <c r="AHK53" s="304"/>
      <c r="AHL53" s="304"/>
      <c r="AHM53" s="304"/>
      <c r="AHN53" s="304"/>
      <c r="AHO53" s="304"/>
      <c r="AHP53" s="304"/>
      <c r="AHQ53" s="304"/>
      <c r="AHR53" s="304"/>
      <c r="AHS53" s="304"/>
      <c r="AHT53" s="304"/>
      <c r="AHU53" s="304"/>
      <c r="AHV53" s="304"/>
      <c r="AHW53" s="304"/>
      <c r="AHX53" s="304"/>
      <c r="AHY53" s="304"/>
      <c r="AHZ53" s="304"/>
      <c r="AIA53" s="304"/>
      <c r="AIB53" s="304"/>
      <c r="AIC53" s="304"/>
      <c r="AID53" s="304"/>
      <c r="AIE53" s="304"/>
      <c r="AIF53" s="304"/>
      <c r="AIG53" s="304"/>
      <c r="AIH53" s="304"/>
      <c r="AII53" s="304"/>
      <c r="AIJ53" s="304"/>
      <c r="AIK53" s="304"/>
      <c r="AIL53" s="304"/>
      <c r="AIM53" s="304"/>
      <c r="AIN53" s="304"/>
      <c r="AIO53" s="304"/>
      <c r="AIP53" s="304"/>
      <c r="AIQ53" s="304"/>
      <c r="AIR53" s="304"/>
      <c r="AIS53" s="304"/>
      <c r="AIT53" s="304"/>
      <c r="AIU53" s="304"/>
      <c r="AIV53" s="304"/>
      <c r="AIW53" s="304"/>
      <c r="AIX53" s="304"/>
      <c r="AIY53" s="304"/>
      <c r="AIZ53" s="304"/>
      <c r="AJA53" s="304"/>
      <c r="AJB53" s="304"/>
      <c r="AJC53" s="304"/>
      <c r="AJD53" s="304"/>
      <c r="AJE53" s="304"/>
      <c r="AJF53" s="304"/>
      <c r="AJG53" s="304"/>
      <c r="AJH53" s="304"/>
      <c r="AJI53" s="304"/>
      <c r="AJJ53" s="304"/>
      <c r="AJK53" s="304"/>
      <c r="AJL53" s="304"/>
      <c r="AJM53" s="304"/>
      <c r="AJN53" s="304"/>
      <c r="AJO53" s="304"/>
      <c r="AJP53" s="304"/>
      <c r="AJQ53" s="304"/>
      <c r="AJR53" s="304"/>
      <c r="AJS53" s="304"/>
      <c r="AJT53" s="304"/>
      <c r="AJU53" s="304"/>
      <c r="AJV53" s="304"/>
      <c r="AJW53" s="304"/>
      <c r="AJX53" s="304"/>
      <c r="AJY53" s="304"/>
      <c r="AJZ53" s="304"/>
      <c r="AKA53" s="304"/>
      <c r="AKB53" s="304"/>
      <c r="AKC53" s="304"/>
      <c r="AKD53" s="304"/>
      <c r="AKE53" s="304"/>
      <c r="AKF53" s="304"/>
      <c r="AKG53" s="304"/>
      <c r="AKH53" s="304"/>
      <c r="AKI53" s="304"/>
      <c r="AKJ53" s="304"/>
      <c r="AKK53" s="304"/>
      <c r="AKL53" s="304"/>
      <c r="AKM53" s="304"/>
      <c r="AKN53" s="304"/>
      <c r="AKO53" s="304"/>
      <c r="AKP53" s="304"/>
      <c r="AKQ53" s="304"/>
      <c r="AKR53" s="304"/>
      <c r="AKS53" s="304"/>
      <c r="AKT53" s="304"/>
      <c r="AKU53" s="304"/>
      <c r="AKV53" s="304"/>
      <c r="AKW53" s="304"/>
      <c r="AKX53" s="304"/>
      <c r="AKY53" s="304"/>
      <c r="AKZ53" s="304"/>
      <c r="ALA53" s="304"/>
      <c r="ALB53" s="304"/>
      <c r="ALC53" s="304"/>
      <c r="ALD53" s="304"/>
      <c r="ALE53" s="304"/>
      <c r="ALF53" s="304"/>
      <c r="ALG53" s="304"/>
      <c r="ALH53" s="304"/>
      <c r="ALI53" s="304"/>
      <c r="ALJ53" s="304"/>
      <c r="ALK53" s="304"/>
      <c r="ALL53" s="304"/>
      <c r="ALM53" s="304"/>
      <c r="ALN53" s="304"/>
      <c r="ALO53" s="304"/>
      <c r="ALP53" s="304"/>
      <c r="ALQ53" s="304"/>
      <c r="ALR53" s="304"/>
      <c r="ALS53" s="304"/>
      <c r="ALT53" s="304"/>
      <c r="ALU53" s="304"/>
      <c r="ALV53" s="304"/>
      <c r="ALW53" s="304"/>
      <c r="ALX53" s="304"/>
      <c r="ALY53" s="304"/>
      <c r="ALZ53" s="304"/>
      <c r="AMA53" s="304"/>
      <c r="AMB53" s="304"/>
      <c r="AMC53" s="304"/>
      <c r="AMD53" s="304"/>
      <c r="AME53" s="304"/>
      <c r="AMF53" s="304"/>
      <c r="AMG53" s="304"/>
      <c r="AMH53" s="304"/>
      <c r="AMI53" s="304"/>
      <c r="AMJ53" s="304"/>
      <c r="AMK53" s="304"/>
      <c r="AML53" s="304"/>
      <c r="AMM53" s="304"/>
      <c r="AMN53" s="304"/>
      <c r="AMO53" s="304"/>
      <c r="AMP53" s="304"/>
      <c r="AMQ53" s="304"/>
      <c r="AMR53" s="304"/>
      <c r="AMS53" s="304"/>
      <c r="AMT53" s="304"/>
      <c r="AMU53" s="304"/>
      <c r="AMV53" s="304"/>
      <c r="AMW53" s="304"/>
      <c r="AMX53" s="304"/>
      <c r="AMY53" s="304"/>
      <c r="AMZ53" s="304"/>
      <c r="ANA53" s="304"/>
      <c r="ANB53" s="304"/>
      <c r="ANC53" s="304"/>
      <c r="AND53" s="304"/>
      <c r="ANE53" s="304"/>
      <c r="ANF53" s="304"/>
      <c r="ANG53" s="304"/>
      <c r="ANH53" s="304"/>
      <c r="ANI53" s="304"/>
      <c r="ANJ53" s="304"/>
      <c r="ANK53" s="304"/>
      <c r="ANL53" s="304"/>
      <c r="ANM53" s="304"/>
      <c r="ANN53" s="304"/>
      <c r="ANO53" s="304"/>
      <c r="ANP53" s="304"/>
      <c r="ANQ53" s="304"/>
      <c r="ANR53" s="304"/>
      <c r="ANS53" s="304"/>
      <c r="ANT53" s="304"/>
      <c r="ANU53" s="304"/>
      <c r="ANV53" s="304"/>
      <c r="ANW53" s="304"/>
      <c r="ANX53" s="304"/>
      <c r="ANY53" s="304"/>
      <c r="ANZ53" s="304"/>
      <c r="AOA53" s="304"/>
      <c r="AOB53" s="304"/>
      <c r="AOC53" s="304"/>
      <c r="AOD53" s="304"/>
      <c r="AOE53" s="304"/>
      <c r="AOF53" s="304"/>
      <c r="AOG53" s="304"/>
      <c r="AOH53" s="304"/>
      <c r="AOI53" s="304"/>
      <c r="AOJ53" s="304"/>
      <c r="AOK53" s="304"/>
      <c r="AOL53" s="304"/>
      <c r="AOM53" s="304"/>
      <c r="AON53" s="304"/>
      <c r="AOO53" s="304"/>
      <c r="AOP53" s="304"/>
      <c r="AOQ53" s="304"/>
      <c r="AOR53" s="304"/>
      <c r="AOS53" s="304"/>
      <c r="AOT53" s="304"/>
      <c r="AOU53" s="304"/>
      <c r="AOV53" s="304"/>
      <c r="AOW53" s="304"/>
      <c r="AOX53" s="304"/>
      <c r="AOY53" s="304"/>
      <c r="AOZ53" s="304"/>
      <c r="APA53" s="304"/>
      <c r="APB53" s="304"/>
      <c r="APC53" s="304"/>
      <c r="APD53" s="304"/>
      <c r="APE53" s="304"/>
      <c r="APF53" s="304"/>
      <c r="APG53" s="304"/>
      <c r="APH53" s="304"/>
      <c r="API53" s="304"/>
      <c r="APJ53" s="304"/>
      <c r="APK53" s="304"/>
      <c r="APL53" s="304"/>
      <c r="APM53" s="304"/>
      <c r="APN53" s="304"/>
      <c r="APO53" s="304"/>
      <c r="APP53" s="304"/>
      <c r="APQ53" s="304"/>
      <c r="APR53" s="304"/>
      <c r="APS53" s="304"/>
      <c r="APT53" s="304"/>
      <c r="APU53" s="304"/>
      <c r="APV53" s="304"/>
      <c r="APW53" s="304"/>
      <c r="APX53" s="304"/>
      <c r="APY53" s="304"/>
      <c r="APZ53" s="304"/>
      <c r="AQA53" s="304"/>
      <c r="AQB53" s="304"/>
      <c r="AQC53" s="304"/>
      <c r="AQD53" s="304"/>
      <c r="AQE53" s="304"/>
      <c r="AQF53" s="304"/>
      <c r="AQG53" s="304"/>
      <c r="AQH53" s="304"/>
      <c r="AQI53" s="304"/>
      <c r="AQJ53" s="304"/>
      <c r="AQK53" s="304"/>
      <c r="AQL53" s="304"/>
      <c r="AQM53" s="304"/>
      <c r="AQN53" s="304"/>
      <c r="AQO53" s="304"/>
      <c r="AQP53" s="304"/>
      <c r="AQQ53" s="304"/>
      <c r="AQR53" s="304"/>
      <c r="AQS53" s="304"/>
      <c r="AQT53" s="304"/>
      <c r="AQU53" s="304"/>
      <c r="AQV53" s="304"/>
      <c r="AQW53" s="304"/>
      <c r="AQX53" s="304"/>
      <c r="AQY53" s="304"/>
      <c r="AQZ53" s="304"/>
      <c r="ARA53" s="304"/>
      <c r="ARB53" s="304"/>
      <c r="ARC53" s="304"/>
      <c r="ARD53" s="304"/>
      <c r="ARE53" s="304"/>
      <c r="ARF53" s="304"/>
      <c r="ARG53" s="304"/>
      <c r="ARH53" s="304"/>
      <c r="ARI53" s="304"/>
      <c r="ARJ53" s="304"/>
      <c r="ARK53" s="304"/>
      <c r="ARL53" s="304"/>
      <c r="ARM53" s="304"/>
      <c r="ARN53" s="304"/>
      <c r="ARO53" s="304"/>
      <c r="ARP53" s="304"/>
      <c r="ARQ53" s="304"/>
      <c r="ARR53" s="304"/>
      <c r="ARS53" s="304"/>
      <c r="ART53" s="304"/>
      <c r="ARU53" s="304"/>
      <c r="ARV53" s="304"/>
      <c r="ARW53" s="304"/>
      <c r="ARX53" s="304"/>
      <c r="ARY53" s="304"/>
      <c r="ARZ53" s="304"/>
      <c r="ASA53" s="304"/>
      <c r="ASB53" s="304"/>
      <c r="ASC53" s="304"/>
      <c r="ASD53" s="304"/>
      <c r="ASE53" s="304"/>
      <c r="ASF53" s="304"/>
      <c r="ASG53" s="304"/>
      <c r="ASH53" s="304"/>
      <c r="ASI53" s="304"/>
      <c r="ASJ53" s="304"/>
      <c r="ASK53" s="304"/>
      <c r="ASL53" s="304"/>
      <c r="ASM53" s="304"/>
      <c r="ASN53" s="304"/>
      <c r="ASO53" s="304"/>
      <c r="ASP53" s="304"/>
      <c r="ASQ53" s="304"/>
      <c r="ASR53" s="304"/>
      <c r="ASS53" s="304"/>
      <c r="AST53" s="304"/>
      <c r="ASU53" s="304"/>
      <c r="ASV53" s="304"/>
      <c r="ASW53" s="304"/>
      <c r="ASX53" s="304"/>
      <c r="ASY53" s="304"/>
      <c r="ASZ53" s="304"/>
      <c r="ATA53" s="304"/>
      <c r="ATB53" s="304"/>
      <c r="ATC53" s="304"/>
      <c r="ATD53" s="304"/>
      <c r="ATE53" s="304"/>
      <c r="ATF53" s="304"/>
      <c r="ATG53" s="304"/>
      <c r="ATH53" s="304"/>
      <c r="ATI53" s="304"/>
      <c r="ATJ53" s="304"/>
      <c r="ATK53" s="304"/>
      <c r="ATL53" s="304"/>
      <c r="ATM53" s="304"/>
      <c r="ATN53" s="304"/>
      <c r="ATO53" s="304"/>
      <c r="ATP53" s="304"/>
      <c r="ATQ53" s="304"/>
      <c r="ATR53" s="304"/>
      <c r="ATS53" s="304"/>
      <c r="ATT53" s="304"/>
      <c r="ATU53" s="304"/>
      <c r="ATV53" s="304"/>
      <c r="ATW53" s="304"/>
      <c r="ATX53" s="304"/>
      <c r="ATY53" s="304"/>
      <c r="ATZ53" s="304"/>
      <c r="AUA53" s="304"/>
      <c r="AUB53" s="304"/>
      <c r="AUC53" s="304"/>
      <c r="AUD53" s="304"/>
      <c r="AUE53" s="304"/>
      <c r="AUF53" s="304"/>
      <c r="AUG53" s="304"/>
      <c r="AUH53" s="304"/>
      <c r="AUI53" s="304"/>
      <c r="AUJ53" s="304"/>
      <c r="AUK53" s="304"/>
      <c r="AUL53" s="304"/>
      <c r="AUM53" s="304"/>
      <c r="AUN53" s="304"/>
      <c r="AUO53" s="304"/>
      <c r="AUP53" s="304"/>
      <c r="AUQ53" s="304"/>
      <c r="AUR53" s="304"/>
      <c r="AUS53" s="304"/>
      <c r="AUT53" s="304"/>
      <c r="AUU53" s="304"/>
      <c r="AUV53" s="304"/>
      <c r="AUW53" s="304"/>
      <c r="AUX53" s="304"/>
      <c r="AUY53" s="304"/>
      <c r="AUZ53" s="304"/>
      <c r="AVA53" s="304"/>
      <c r="AVB53" s="304"/>
      <c r="AVC53" s="304"/>
      <c r="AVD53" s="304"/>
      <c r="AVE53" s="304"/>
      <c r="AVF53" s="304"/>
      <c r="AVG53" s="304"/>
      <c r="AVH53" s="304"/>
      <c r="AVI53" s="304"/>
      <c r="AVJ53" s="304"/>
      <c r="AVK53" s="304"/>
      <c r="AVL53" s="304"/>
      <c r="AVM53" s="304"/>
      <c r="AVN53" s="304"/>
      <c r="AVO53" s="304"/>
      <c r="AVP53" s="304"/>
      <c r="AVQ53" s="304"/>
      <c r="AVR53" s="304"/>
      <c r="AVS53" s="304"/>
      <c r="AVT53" s="304"/>
      <c r="AVU53" s="304"/>
      <c r="AVV53" s="304"/>
      <c r="AVW53" s="304"/>
      <c r="AVX53" s="304"/>
      <c r="AVY53" s="304"/>
      <c r="AVZ53" s="304"/>
      <c r="AWA53" s="304"/>
      <c r="AWB53" s="304"/>
      <c r="AWC53" s="304"/>
      <c r="AWD53" s="304"/>
      <c r="AWE53" s="304"/>
      <c r="AWF53" s="304"/>
      <c r="AWG53" s="304"/>
      <c r="AWH53" s="304"/>
      <c r="AWI53" s="304"/>
      <c r="AWJ53" s="304"/>
      <c r="AWK53" s="304"/>
      <c r="AWL53" s="304"/>
      <c r="AWM53" s="304"/>
      <c r="AWN53" s="304"/>
      <c r="AWO53" s="304"/>
      <c r="AWP53" s="304"/>
      <c r="AWQ53" s="304"/>
      <c r="AWR53" s="304"/>
      <c r="AWS53" s="304"/>
      <c r="AWT53" s="304"/>
      <c r="AWU53" s="304"/>
      <c r="AWV53" s="304"/>
      <c r="AWW53" s="304"/>
      <c r="AWX53" s="304"/>
      <c r="AWY53" s="304"/>
      <c r="AWZ53" s="304"/>
      <c r="AXA53" s="304"/>
      <c r="AXB53" s="304"/>
      <c r="AXC53" s="304"/>
      <c r="AXD53" s="304"/>
      <c r="AXE53" s="304"/>
      <c r="AXF53" s="304"/>
      <c r="AXG53" s="304"/>
      <c r="AXH53" s="304"/>
      <c r="AXI53" s="304"/>
      <c r="AXJ53" s="304"/>
      <c r="AXK53" s="304"/>
      <c r="AXL53" s="304"/>
      <c r="AXM53" s="304"/>
      <c r="AXN53" s="304"/>
      <c r="AXO53" s="304"/>
      <c r="AXP53" s="304"/>
      <c r="AXQ53" s="304"/>
      <c r="AXR53" s="304"/>
      <c r="AXS53" s="304"/>
      <c r="AXT53" s="304"/>
      <c r="AXU53" s="304"/>
      <c r="AXV53" s="304"/>
      <c r="AXW53" s="304"/>
      <c r="AXX53" s="304"/>
      <c r="AXY53" s="304"/>
      <c r="AXZ53" s="304"/>
      <c r="AYA53" s="304"/>
      <c r="AYB53" s="304"/>
      <c r="AYC53" s="304"/>
      <c r="AYD53" s="304"/>
      <c r="AYE53" s="304"/>
      <c r="AYF53" s="304"/>
      <c r="AYG53" s="304"/>
      <c r="AYH53" s="304"/>
      <c r="AYI53" s="304"/>
      <c r="AYJ53" s="304"/>
      <c r="AYK53" s="304"/>
      <c r="AYL53" s="304"/>
      <c r="AYM53" s="304"/>
      <c r="AYN53" s="304"/>
      <c r="AYO53" s="304"/>
      <c r="AYP53" s="304"/>
      <c r="AYQ53" s="304"/>
      <c r="AYR53" s="304"/>
      <c r="AYS53" s="304"/>
      <c r="AYT53" s="304"/>
      <c r="AYU53" s="304"/>
      <c r="AYV53" s="304"/>
      <c r="AYW53" s="304"/>
      <c r="AYX53" s="304"/>
      <c r="AYY53" s="304"/>
      <c r="AYZ53" s="304"/>
      <c r="AZA53" s="304"/>
      <c r="AZB53" s="304"/>
      <c r="AZC53" s="304"/>
      <c r="AZD53" s="304"/>
      <c r="AZE53" s="304"/>
      <c r="AZF53" s="304"/>
      <c r="AZG53" s="304"/>
      <c r="AZH53" s="304"/>
      <c r="AZI53" s="304"/>
      <c r="AZJ53" s="304"/>
      <c r="AZK53" s="304"/>
      <c r="AZL53" s="304"/>
      <c r="AZM53" s="304"/>
      <c r="AZN53" s="304"/>
      <c r="AZO53" s="304"/>
      <c r="AZP53" s="304"/>
      <c r="AZQ53" s="304"/>
      <c r="AZR53" s="304"/>
      <c r="AZS53" s="304"/>
      <c r="AZT53" s="304"/>
      <c r="AZU53" s="304"/>
      <c r="AZV53" s="304"/>
      <c r="AZW53" s="304"/>
      <c r="AZX53" s="304"/>
      <c r="AZY53" s="304"/>
      <c r="AZZ53" s="304"/>
      <c r="BAA53" s="304"/>
      <c r="BAB53" s="304"/>
      <c r="BAC53" s="304"/>
      <c r="BAD53" s="304"/>
      <c r="BAE53" s="304"/>
      <c r="BAF53" s="304"/>
      <c r="BAG53" s="304"/>
      <c r="BAH53" s="304"/>
      <c r="BAI53" s="304"/>
      <c r="BAJ53" s="304"/>
      <c r="BAK53" s="304"/>
      <c r="BAL53" s="304"/>
      <c r="BAM53" s="304"/>
      <c r="BAN53" s="304"/>
      <c r="BAO53" s="304"/>
      <c r="BAP53" s="304"/>
      <c r="BAQ53" s="304"/>
      <c r="BAR53" s="304"/>
      <c r="BAS53" s="304"/>
      <c r="BAT53" s="304"/>
      <c r="BAU53" s="304"/>
      <c r="BAV53" s="304"/>
      <c r="BAW53" s="304"/>
      <c r="BAX53" s="304"/>
      <c r="BAY53" s="304"/>
      <c r="BAZ53" s="304"/>
      <c r="BBA53" s="304"/>
      <c r="BBB53" s="304"/>
      <c r="BBC53" s="304"/>
      <c r="BBD53" s="304"/>
      <c r="BBE53" s="304"/>
      <c r="BBF53" s="304"/>
      <c r="BBG53" s="304"/>
      <c r="BBH53" s="304"/>
      <c r="BBI53" s="304"/>
      <c r="BBJ53" s="304"/>
      <c r="BBK53" s="304"/>
      <c r="BBL53" s="304"/>
      <c r="BBM53" s="304"/>
      <c r="BBN53" s="304"/>
      <c r="BBO53" s="304"/>
      <c r="BBP53" s="304"/>
      <c r="BBQ53" s="304"/>
      <c r="BBR53" s="304"/>
      <c r="BBS53" s="304"/>
      <c r="BBT53" s="304"/>
      <c r="BBU53" s="304"/>
      <c r="BBV53" s="304"/>
      <c r="BBW53" s="304"/>
      <c r="BBX53" s="304"/>
      <c r="BBY53" s="304"/>
      <c r="BBZ53" s="304"/>
      <c r="BCA53" s="304"/>
      <c r="BCB53" s="304"/>
      <c r="BCC53" s="304"/>
      <c r="BCD53" s="304"/>
      <c r="BCE53" s="304"/>
      <c r="BCF53" s="304"/>
      <c r="BCG53" s="304"/>
      <c r="BCH53" s="304"/>
      <c r="BCI53" s="304"/>
      <c r="BCJ53" s="304"/>
      <c r="BCK53" s="304"/>
      <c r="BCL53" s="304"/>
      <c r="BCM53" s="304"/>
      <c r="BCN53" s="304"/>
      <c r="BCO53" s="304"/>
      <c r="BCP53" s="304"/>
      <c r="BCQ53" s="304"/>
      <c r="BCR53" s="304"/>
      <c r="BCS53" s="304"/>
      <c r="BCT53" s="304"/>
      <c r="BCU53" s="304"/>
      <c r="BCV53" s="304"/>
      <c r="BCW53" s="304"/>
      <c r="BCX53" s="304"/>
      <c r="BCY53" s="304"/>
      <c r="BCZ53" s="304"/>
      <c r="BDA53" s="304"/>
      <c r="BDB53" s="304"/>
      <c r="BDC53" s="304"/>
      <c r="BDD53" s="304"/>
      <c r="BDE53" s="304"/>
      <c r="BDF53" s="304"/>
      <c r="BDG53" s="304"/>
      <c r="BDH53" s="304"/>
      <c r="BDI53" s="304"/>
      <c r="BDJ53" s="304"/>
      <c r="BDK53" s="304"/>
      <c r="BDL53" s="304"/>
      <c r="BDM53" s="304"/>
      <c r="BDN53" s="304"/>
      <c r="BDO53" s="304"/>
      <c r="BDP53" s="304"/>
      <c r="BDQ53" s="304"/>
      <c r="BDR53" s="304"/>
      <c r="BDS53" s="304"/>
      <c r="BDT53" s="304"/>
      <c r="BDU53" s="304"/>
      <c r="BDV53" s="304"/>
      <c r="BDW53" s="304"/>
      <c r="BDX53" s="304"/>
      <c r="BDY53" s="304"/>
      <c r="BDZ53" s="304"/>
      <c r="BEA53" s="304"/>
      <c r="BEB53" s="304"/>
      <c r="BEC53" s="304"/>
      <c r="BED53" s="304"/>
      <c r="BEE53" s="304"/>
      <c r="BEF53" s="304"/>
      <c r="BEG53" s="304"/>
      <c r="BEH53" s="304"/>
      <c r="BEI53" s="304"/>
      <c r="BEJ53" s="304"/>
      <c r="BEK53" s="304"/>
      <c r="BEL53" s="304"/>
      <c r="BEM53" s="304"/>
      <c r="BEN53" s="304"/>
      <c r="BEO53" s="304"/>
      <c r="BEP53" s="304"/>
      <c r="BEQ53" s="304"/>
      <c r="BER53" s="304"/>
      <c r="BES53" s="304"/>
      <c r="BET53" s="304"/>
      <c r="BEU53" s="304"/>
      <c r="BEV53" s="304"/>
      <c r="BEW53" s="304"/>
      <c r="BEX53" s="304"/>
      <c r="BEY53" s="304"/>
      <c r="BEZ53" s="304"/>
      <c r="BFA53" s="304"/>
      <c r="BFB53" s="304"/>
      <c r="BFC53" s="304"/>
      <c r="BFD53" s="304"/>
      <c r="BFE53" s="304"/>
      <c r="BFF53" s="304"/>
      <c r="BFG53" s="304"/>
      <c r="BFH53" s="304"/>
      <c r="BFI53" s="304"/>
      <c r="BFJ53" s="304"/>
      <c r="BFK53" s="304"/>
      <c r="BFL53" s="304"/>
      <c r="BFM53" s="304"/>
      <c r="BFN53" s="304"/>
      <c r="BFO53" s="304"/>
      <c r="BFP53" s="304"/>
      <c r="BFQ53" s="304"/>
      <c r="BFR53" s="304"/>
      <c r="BFS53" s="304"/>
      <c r="BFT53" s="304"/>
      <c r="BFU53" s="304"/>
      <c r="BFV53" s="304"/>
      <c r="BFW53" s="304"/>
      <c r="BFX53" s="304"/>
      <c r="BFY53" s="304"/>
      <c r="BFZ53" s="304"/>
      <c r="BGA53" s="304"/>
      <c r="BGB53" s="304"/>
      <c r="BGC53" s="304"/>
      <c r="BGD53" s="304"/>
      <c r="BGE53" s="304"/>
      <c r="BGF53" s="304"/>
      <c r="BGG53" s="304"/>
      <c r="BGH53" s="304"/>
      <c r="BGI53" s="304"/>
      <c r="BGJ53" s="304"/>
      <c r="BGK53" s="304"/>
      <c r="BGL53" s="304"/>
      <c r="BGM53" s="304"/>
      <c r="BGN53" s="304"/>
      <c r="BGO53" s="304"/>
      <c r="BGP53" s="304"/>
      <c r="BGQ53" s="304"/>
      <c r="BGR53" s="304"/>
      <c r="BGS53" s="304"/>
      <c r="BGT53" s="304"/>
      <c r="BGU53" s="304"/>
      <c r="BGV53" s="304"/>
      <c r="BGW53" s="304"/>
      <c r="BGX53" s="304"/>
      <c r="BGY53" s="304"/>
      <c r="BGZ53" s="304"/>
      <c r="BHA53" s="304"/>
      <c r="BHB53" s="304"/>
      <c r="BHC53" s="304"/>
      <c r="BHD53" s="304"/>
      <c r="BHE53" s="304"/>
      <c r="BHF53" s="304"/>
      <c r="BHG53" s="304"/>
      <c r="BHH53" s="304"/>
      <c r="BHI53" s="304"/>
      <c r="BHJ53" s="304"/>
      <c r="BHK53" s="304"/>
      <c r="BHL53" s="304"/>
      <c r="BHM53" s="304"/>
      <c r="BHN53" s="304"/>
      <c r="BHO53" s="304"/>
      <c r="BHP53" s="304"/>
      <c r="BHQ53" s="304"/>
      <c r="BHR53" s="304"/>
      <c r="BHS53" s="304"/>
      <c r="BHT53" s="304"/>
      <c r="BHU53" s="304"/>
      <c r="BHV53" s="304"/>
      <c r="BHW53" s="304"/>
      <c r="BHX53" s="304"/>
      <c r="BHY53" s="304"/>
      <c r="BHZ53" s="304"/>
      <c r="BIA53" s="304"/>
      <c r="BIB53" s="304"/>
      <c r="BIC53" s="304"/>
      <c r="BID53" s="304"/>
      <c r="BIE53" s="304"/>
      <c r="BIF53" s="304"/>
      <c r="BIG53" s="304"/>
      <c r="BIH53" s="304"/>
      <c r="BII53" s="304"/>
      <c r="BIJ53" s="304"/>
      <c r="BIK53" s="304"/>
      <c r="BIL53" s="304"/>
      <c r="BIM53" s="304"/>
      <c r="BIN53" s="304"/>
      <c r="BIO53" s="304"/>
      <c r="BIP53" s="304"/>
      <c r="BIQ53" s="304"/>
      <c r="BIR53" s="304"/>
      <c r="BIS53" s="304"/>
      <c r="BIT53" s="304"/>
      <c r="BIU53" s="304"/>
      <c r="BIV53" s="304"/>
      <c r="BIW53" s="304"/>
      <c r="BIX53" s="304"/>
      <c r="BIY53" s="304"/>
      <c r="BIZ53" s="304"/>
      <c r="BJA53" s="304"/>
      <c r="BJB53" s="304"/>
      <c r="BJC53" s="304"/>
      <c r="BJD53" s="304"/>
      <c r="BJE53" s="304"/>
      <c r="BJF53" s="304"/>
      <c r="BJG53" s="304"/>
      <c r="BJH53" s="304"/>
      <c r="BJI53" s="304"/>
      <c r="BJJ53" s="304"/>
      <c r="BJK53" s="304"/>
      <c r="BJL53" s="304"/>
      <c r="BJM53" s="304"/>
      <c r="BJN53" s="304"/>
      <c r="BJO53" s="304"/>
      <c r="BJP53" s="304"/>
      <c r="BJQ53" s="304"/>
      <c r="BJR53" s="304"/>
      <c r="BJS53" s="304"/>
      <c r="BJT53" s="304"/>
      <c r="BJU53" s="304"/>
      <c r="BJV53" s="304"/>
      <c r="BJW53" s="304"/>
      <c r="BJX53" s="304"/>
      <c r="BJY53" s="304"/>
      <c r="BJZ53" s="304"/>
      <c r="BKA53" s="304"/>
      <c r="BKB53" s="304"/>
      <c r="BKC53" s="304"/>
      <c r="BKD53" s="304"/>
      <c r="BKE53" s="304"/>
      <c r="BKF53" s="304"/>
      <c r="BKG53" s="304"/>
      <c r="BKH53" s="304"/>
      <c r="BKI53" s="304"/>
      <c r="BKJ53" s="304"/>
      <c r="BKK53" s="304"/>
      <c r="BKL53" s="304"/>
      <c r="BKM53" s="304"/>
      <c r="BKN53" s="304"/>
      <c r="BKO53" s="304"/>
      <c r="BKP53" s="304"/>
      <c r="BKQ53" s="304"/>
      <c r="BKR53" s="304"/>
      <c r="BKS53" s="304"/>
      <c r="BKT53" s="304"/>
      <c r="BKU53" s="304"/>
      <c r="BKV53" s="304"/>
      <c r="BKW53" s="304"/>
      <c r="BKX53" s="304"/>
      <c r="BKY53" s="304"/>
      <c r="BKZ53" s="304"/>
      <c r="BLA53" s="304"/>
      <c r="BLB53" s="304"/>
      <c r="BLC53" s="304"/>
      <c r="BLD53" s="304"/>
      <c r="BLE53" s="304"/>
      <c r="BLF53" s="304"/>
      <c r="BLG53" s="304"/>
      <c r="BLH53" s="304"/>
      <c r="BLI53" s="304"/>
      <c r="BLJ53" s="304"/>
      <c r="BLK53" s="304"/>
      <c r="BLL53" s="304"/>
      <c r="BLM53" s="304"/>
      <c r="BLN53" s="304"/>
      <c r="BLO53" s="304"/>
      <c r="BLP53" s="304"/>
      <c r="BLQ53" s="304"/>
      <c r="BLR53" s="304"/>
      <c r="BLS53" s="304"/>
      <c r="BLT53" s="304"/>
      <c r="BLU53" s="304"/>
      <c r="BLV53" s="304"/>
      <c r="BLW53" s="304"/>
      <c r="BLX53" s="304"/>
      <c r="BLY53" s="304"/>
      <c r="BLZ53" s="304"/>
      <c r="BMA53" s="304"/>
      <c r="BMB53" s="304"/>
      <c r="BMC53" s="304"/>
      <c r="BMD53" s="304"/>
      <c r="BME53" s="304"/>
      <c r="BMF53" s="304"/>
      <c r="BMG53" s="304"/>
      <c r="BMH53" s="304"/>
      <c r="BMI53" s="304"/>
      <c r="BMJ53" s="304"/>
      <c r="BMK53" s="304"/>
      <c r="BML53" s="304"/>
      <c r="BMM53" s="304"/>
      <c r="BMN53" s="304"/>
      <c r="BMO53" s="304"/>
      <c r="BMP53" s="304"/>
      <c r="BMQ53" s="304"/>
      <c r="BMR53" s="304"/>
      <c r="BMS53" s="304"/>
      <c r="BMT53" s="304"/>
      <c r="BMU53" s="304"/>
      <c r="BMV53" s="304"/>
      <c r="BMW53" s="304"/>
      <c r="BMX53" s="304"/>
      <c r="BMY53" s="304"/>
      <c r="BMZ53" s="304"/>
      <c r="BNA53" s="304"/>
      <c r="BNB53" s="304"/>
      <c r="BNC53" s="304"/>
      <c r="BND53" s="304"/>
      <c r="BNE53" s="304"/>
      <c r="BNF53" s="304"/>
      <c r="BNG53" s="304"/>
      <c r="BNH53" s="304"/>
      <c r="BNI53" s="304"/>
      <c r="BNJ53" s="304"/>
      <c r="BNK53" s="304"/>
      <c r="BNL53" s="304"/>
      <c r="BNM53" s="304"/>
      <c r="BNN53" s="304"/>
      <c r="BNO53" s="304"/>
      <c r="BNP53" s="304"/>
      <c r="BNQ53" s="304"/>
      <c r="BNR53" s="304"/>
      <c r="BNS53" s="304"/>
      <c r="BNT53" s="304"/>
      <c r="BNU53" s="304"/>
      <c r="BNV53" s="304"/>
      <c r="BNW53" s="304"/>
      <c r="BNX53" s="304"/>
      <c r="BNY53" s="304"/>
      <c r="BNZ53" s="304"/>
      <c r="BOA53" s="304"/>
      <c r="BOB53" s="304"/>
      <c r="BOC53" s="304"/>
      <c r="BOD53" s="304"/>
      <c r="BOE53" s="304"/>
      <c r="BOF53" s="304"/>
      <c r="BOG53" s="304"/>
      <c r="BOH53" s="304"/>
      <c r="BOI53" s="304"/>
      <c r="BOJ53" s="304"/>
      <c r="BOK53" s="304"/>
      <c r="BOL53" s="304"/>
      <c r="BOM53" s="304"/>
      <c r="BON53" s="304"/>
      <c r="BOO53" s="304"/>
      <c r="BOP53" s="304"/>
      <c r="BOQ53" s="304"/>
      <c r="BOR53" s="304"/>
      <c r="BOS53" s="304"/>
      <c r="BOT53" s="304"/>
      <c r="BOU53" s="304"/>
      <c r="BOV53" s="304"/>
      <c r="BOW53" s="304"/>
      <c r="BOX53" s="304"/>
      <c r="BOY53" s="304"/>
      <c r="BOZ53" s="304"/>
      <c r="BPA53" s="304"/>
      <c r="BPB53" s="304"/>
      <c r="BPC53" s="304"/>
      <c r="BPD53" s="304"/>
      <c r="BPE53" s="304"/>
      <c r="BPF53" s="304"/>
      <c r="BPG53" s="304"/>
      <c r="BPH53" s="304"/>
      <c r="BPI53" s="304"/>
      <c r="BPJ53" s="304"/>
      <c r="BPK53" s="304"/>
      <c r="BPL53" s="304"/>
      <c r="BPM53" s="304"/>
      <c r="BPN53" s="304"/>
      <c r="BPO53" s="304"/>
      <c r="BPP53" s="304"/>
      <c r="BPQ53" s="304"/>
      <c r="BPR53" s="304"/>
      <c r="BPS53" s="304"/>
      <c r="BPT53" s="304"/>
      <c r="BPU53" s="304"/>
      <c r="BPV53" s="304"/>
      <c r="BPW53" s="304"/>
      <c r="BPX53" s="304"/>
      <c r="BPY53" s="304"/>
      <c r="BPZ53" s="304"/>
      <c r="BQA53" s="304"/>
      <c r="BQB53" s="304"/>
      <c r="BQC53" s="304"/>
      <c r="BQD53" s="304"/>
      <c r="BQE53" s="304"/>
      <c r="BQF53" s="304"/>
      <c r="BQG53" s="304"/>
      <c r="BQH53" s="304"/>
      <c r="BQI53" s="304"/>
      <c r="BQJ53" s="304"/>
      <c r="BQK53" s="304"/>
      <c r="BQL53" s="304"/>
      <c r="BQM53" s="304"/>
      <c r="BQN53" s="304"/>
      <c r="BQO53" s="304"/>
      <c r="BQP53" s="304"/>
      <c r="BQQ53" s="304"/>
      <c r="BQR53" s="304"/>
      <c r="BQS53" s="304"/>
      <c r="BQT53" s="304"/>
      <c r="BQU53" s="304"/>
      <c r="BQV53" s="304"/>
      <c r="BQW53" s="304"/>
      <c r="BQX53" s="304"/>
      <c r="BQY53" s="304"/>
      <c r="BQZ53" s="304"/>
      <c r="BRA53" s="304"/>
      <c r="BRB53" s="304"/>
      <c r="BRC53" s="304"/>
      <c r="BRD53" s="304"/>
      <c r="BRE53" s="304"/>
      <c r="BRF53" s="304"/>
      <c r="BRG53" s="304"/>
      <c r="BRH53" s="304"/>
      <c r="BRI53" s="304"/>
      <c r="BRJ53" s="304"/>
      <c r="BRK53" s="304"/>
      <c r="BRL53" s="304"/>
      <c r="BRM53" s="304"/>
      <c r="BRN53" s="304"/>
      <c r="BRO53" s="304"/>
      <c r="BRP53" s="304"/>
      <c r="BRQ53" s="304"/>
      <c r="BRR53" s="304"/>
      <c r="BRS53" s="304"/>
      <c r="BRT53" s="304"/>
      <c r="BRU53" s="304"/>
      <c r="BRV53" s="304"/>
      <c r="BRW53" s="304"/>
      <c r="BRX53" s="304"/>
      <c r="BRY53" s="304"/>
      <c r="BRZ53" s="304"/>
      <c r="BSA53" s="304"/>
      <c r="BSB53" s="304"/>
      <c r="BSC53" s="304"/>
      <c r="BSD53" s="304"/>
      <c r="BSE53" s="304"/>
      <c r="BSF53" s="304"/>
      <c r="BSG53" s="304"/>
      <c r="BSH53" s="304"/>
      <c r="BSI53" s="304"/>
      <c r="BSJ53" s="304"/>
      <c r="BSK53" s="304"/>
      <c r="BSL53" s="304"/>
      <c r="BSM53" s="304"/>
      <c r="BSN53" s="304"/>
      <c r="BSO53" s="304"/>
      <c r="BSP53" s="304"/>
      <c r="BSQ53" s="304"/>
      <c r="BSR53" s="304"/>
      <c r="BSS53" s="304"/>
      <c r="BST53" s="304"/>
      <c r="BSU53" s="304"/>
      <c r="BSV53" s="304"/>
      <c r="BSW53" s="304"/>
      <c r="BSX53" s="304"/>
      <c r="BSY53" s="304"/>
      <c r="BSZ53" s="304"/>
      <c r="BTA53" s="304"/>
      <c r="BTB53" s="304"/>
      <c r="BTC53" s="304"/>
      <c r="BTD53" s="304"/>
      <c r="BTE53" s="304"/>
      <c r="BTF53" s="304"/>
      <c r="BTG53" s="304"/>
      <c r="BTH53" s="304"/>
      <c r="BTI53" s="304"/>
      <c r="BTJ53" s="304"/>
      <c r="BTK53" s="304"/>
      <c r="BTL53" s="304"/>
      <c r="BTM53" s="304"/>
      <c r="BTN53" s="304"/>
      <c r="BTO53" s="304"/>
      <c r="BTP53" s="304"/>
      <c r="BTQ53" s="304"/>
      <c r="BTR53" s="304"/>
      <c r="BTS53" s="304"/>
      <c r="BTT53" s="304"/>
      <c r="BTU53" s="304"/>
      <c r="BTV53" s="304"/>
      <c r="BTW53" s="304"/>
      <c r="BTX53" s="304"/>
      <c r="BTY53" s="304"/>
      <c r="BTZ53" s="304"/>
      <c r="BUA53" s="304"/>
      <c r="BUB53" s="304"/>
      <c r="BUC53" s="304"/>
      <c r="BUD53" s="304"/>
      <c r="BUE53" s="304"/>
      <c r="BUF53" s="304"/>
      <c r="BUG53" s="304"/>
      <c r="BUH53" s="304"/>
      <c r="BUI53" s="304"/>
      <c r="BUJ53" s="304"/>
      <c r="BUK53" s="304"/>
      <c r="BUL53" s="304"/>
      <c r="BUM53" s="304"/>
      <c r="BUN53" s="304"/>
      <c r="BUO53" s="304"/>
      <c r="BUP53" s="304"/>
      <c r="BUQ53" s="304"/>
      <c r="BUR53" s="304"/>
      <c r="BUS53" s="304"/>
      <c r="BUT53" s="304"/>
      <c r="BUU53" s="304"/>
      <c r="BUV53" s="304"/>
      <c r="BUW53" s="304"/>
      <c r="BUX53" s="304"/>
      <c r="BUY53" s="304"/>
      <c r="BUZ53" s="304"/>
      <c r="BVA53" s="304"/>
      <c r="BVB53" s="304"/>
      <c r="BVC53" s="304"/>
      <c r="BVD53" s="304"/>
      <c r="BVE53" s="304"/>
      <c r="BVF53" s="304"/>
      <c r="BVG53" s="304"/>
      <c r="BVH53" s="304"/>
      <c r="BVI53" s="304"/>
      <c r="BVJ53" s="304"/>
      <c r="BVK53" s="304"/>
      <c r="BVL53" s="304"/>
      <c r="BVM53" s="304"/>
      <c r="BVN53" s="304"/>
      <c r="BVO53" s="304"/>
      <c r="BVP53" s="304"/>
      <c r="BVQ53" s="304"/>
      <c r="BVR53" s="304"/>
      <c r="BVS53" s="304"/>
      <c r="BVT53" s="304"/>
      <c r="BVU53" s="304"/>
      <c r="BVV53" s="304"/>
      <c r="BVW53" s="304"/>
      <c r="BVX53" s="304"/>
      <c r="BVY53" s="304"/>
      <c r="BVZ53" s="304"/>
      <c r="BWA53" s="304"/>
      <c r="BWB53" s="304"/>
      <c r="BWC53" s="304"/>
      <c r="BWD53" s="304"/>
      <c r="BWE53" s="304"/>
      <c r="BWF53" s="304"/>
      <c r="BWG53" s="304"/>
      <c r="BWH53" s="304"/>
      <c r="BWI53" s="304"/>
      <c r="BWJ53" s="304"/>
      <c r="BWK53" s="304"/>
      <c r="BWL53" s="304"/>
      <c r="BWM53" s="304"/>
      <c r="BWN53" s="304"/>
      <c r="BWO53" s="304"/>
      <c r="BWP53" s="304"/>
      <c r="BWQ53" s="304"/>
      <c r="BWR53" s="304"/>
      <c r="BWS53" s="304"/>
      <c r="BWT53" s="304"/>
      <c r="BWU53" s="304"/>
      <c r="BWV53" s="304"/>
      <c r="BWW53" s="304"/>
      <c r="BWX53" s="304"/>
      <c r="BWY53" s="304"/>
      <c r="BWZ53" s="304"/>
      <c r="BXA53" s="304"/>
      <c r="BXB53" s="304"/>
      <c r="BXC53" s="304"/>
      <c r="BXD53" s="304"/>
      <c r="BXE53" s="304"/>
      <c r="BXF53" s="304"/>
      <c r="BXG53" s="304"/>
      <c r="BXH53" s="304"/>
      <c r="BXI53" s="304"/>
      <c r="BXJ53" s="304"/>
      <c r="BXK53" s="304"/>
      <c r="BXL53" s="304"/>
      <c r="BXM53" s="304"/>
      <c r="BXN53" s="304"/>
      <c r="BXO53" s="304"/>
      <c r="BXP53" s="304"/>
      <c r="BXQ53" s="304"/>
      <c r="BXR53" s="304"/>
      <c r="BXS53" s="304"/>
      <c r="BXT53" s="304"/>
      <c r="BXU53" s="304"/>
      <c r="BXV53" s="304"/>
      <c r="BXW53" s="304"/>
      <c r="BXX53" s="304"/>
      <c r="BXY53" s="304"/>
      <c r="BXZ53" s="304"/>
      <c r="BYA53" s="304"/>
      <c r="BYB53" s="304"/>
      <c r="BYC53" s="304"/>
      <c r="BYD53" s="304"/>
      <c r="BYE53" s="304"/>
      <c r="BYF53" s="304"/>
      <c r="BYG53" s="304"/>
      <c r="BYH53" s="304"/>
      <c r="BYI53" s="304"/>
      <c r="BYJ53" s="304"/>
      <c r="BYK53" s="304"/>
      <c r="BYL53" s="304"/>
      <c r="BYM53" s="304"/>
      <c r="BYN53" s="304"/>
      <c r="BYO53" s="304"/>
      <c r="BYP53" s="304"/>
      <c r="BYQ53" s="304"/>
      <c r="BYR53" s="304"/>
      <c r="BYS53" s="304"/>
      <c r="BYT53" s="304"/>
      <c r="BYU53" s="304"/>
      <c r="BYV53" s="304"/>
      <c r="BYW53" s="304"/>
      <c r="BYX53" s="304"/>
      <c r="BYY53" s="304"/>
      <c r="BYZ53" s="304"/>
      <c r="BZA53" s="304"/>
      <c r="BZB53" s="304"/>
      <c r="BZC53" s="304"/>
      <c r="BZD53" s="304"/>
      <c r="BZE53" s="304"/>
      <c r="BZF53" s="304"/>
      <c r="BZG53" s="304"/>
      <c r="BZH53" s="304"/>
      <c r="BZI53" s="304"/>
      <c r="BZJ53" s="304"/>
      <c r="BZK53" s="304"/>
      <c r="BZL53" s="304"/>
      <c r="BZM53" s="304"/>
      <c r="BZN53" s="304"/>
      <c r="BZO53" s="304"/>
      <c r="BZP53" s="304"/>
      <c r="BZQ53" s="304"/>
      <c r="BZR53" s="304"/>
      <c r="BZS53" s="304"/>
      <c r="BZT53" s="304"/>
      <c r="BZU53" s="304"/>
      <c r="BZV53" s="304"/>
      <c r="BZW53" s="304"/>
      <c r="BZX53" s="304"/>
      <c r="BZY53" s="304"/>
      <c r="BZZ53" s="304"/>
      <c r="CAA53" s="304"/>
      <c r="CAB53" s="304"/>
      <c r="CAC53" s="304"/>
      <c r="CAD53" s="304"/>
      <c r="CAE53" s="304"/>
      <c r="CAF53" s="304"/>
      <c r="CAG53" s="304"/>
      <c r="CAH53" s="304"/>
      <c r="CAI53" s="304"/>
      <c r="CAJ53" s="304"/>
      <c r="CAK53" s="304"/>
      <c r="CAL53" s="304"/>
      <c r="CAM53" s="304"/>
      <c r="CAN53" s="304"/>
      <c r="CAO53" s="304"/>
      <c r="CAP53" s="304"/>
      <c r="CAQ53" s="304"/>
      <c r="CAR53" s="304"/>
      <c r="CAS53" s="304"/>
      <c r="CAT53" s="304"/>
      <c r="CAU53" s="304"/>
      <c r="CAV53" s="304"/>
      <c r="CAW53" s="304"/>
      <c r="CAX53" s="304"/>
      <c r="CAY53" s="304"/>
      <c r="CAZ53" s="304"/>
      <c r="CBA53" s="304"/>
      <c r="CBB53" s="304"/>
      <c r="CBC53" s="304"/>
      <c r="CBD53" s="304"/>
      <c r="CBE53" s="304"/>
      <c r="CBF53" s="304"/>
      <c r="CBG53" s="304"/>
      <c r="CBH53" s="304"/>
      <c r="CBI53" s="304"/>
      <c r="CBJ53" s="304"/>
      <c r="CBK53" s="304"/>
      <c r="CBL53" s="304"/>
      <c r="CBM53" s="304"/>
      <c r="CBN53" s="304"/>
      <c r="CBO53" s="304"/>
      <c r="CBP53" s="304"/>
      <c r="CBQ53" s="304"/>
      <c r="CBR53" s="304"/>
      <c r="CBS53" s="304"/>
      <c r="CBT53" s="304"/>
      <c r="CBU53" s="304"/>
      <c r="CBV53" s="304"/>
      <c r="CBW53" s="304"/>
      <c r="CBX53" s="304"/>
      <c r="CBY53" s="304"/>
      <c r="CBZ53" s="304"/>
      <c r="CCA53" s="304"/>
      <c r="CCB53" s="304"/>
      <c r="CCC53" s="304"/>
      <c r="CCD53" s="304"/>
      <c r="CCE53" s="304"/>
      <c r="CCF53" s="304"/>
      <c r="CCG53" s="304"/>
      <c r="CCH53" s="304"/>
      <c r="CCI53" s="304"/>
      <c r="CCJ53" s="304"/>
      <c r="CCK53" s="304"/>
      <c r="CCL53" s="304"/>
      <c r="CCM53" s="304"/>
      <c r="CCN53" s="304"/>
      <c r="CCO53" s="304"/>
      <c r="CCP53" s="304"/>
      <c r="CCQ53" s="304"/>
      <c r="CCR53" s="304"/>
      <c r="CCS53" s="304"/>
      <c r="CCT53" s="304"/>
      <c r="CCU53" s="304"/>
      <c r="CCV53" s="304"/>
      <c r="CCW53" s="304"/>
      <c r="CCX53" s="304"/>
      <c r="CCY53" s="304"/>
      <c r="CCZ53" s="304"/>
      <c r="CDA53" s="304"/>
      <c r="CDB53" s="304"/>
      <c r="CDC53" s="304"/>
      <c r="CDD53" s="304"/>
      <c r="CDE53" s="304"/>
      <c r="CDF53" s="304"/>
      <c r="CDG53" s="304"/>
      <c r="CDH53" s="304"/>
      <c r="CDI53" s="304"/>
      <c r="CDJ53" s="304"/>
      <c r="CDK53" s="304"/>
      <c r="CDL53" s="304"/>
      <c r="CDM53" s="304"/>
      <c r="CDN53" s="304"/>
      <c r="CDO53" s="304"/>
      <c r="CDP53" s="304"/>
      <c r="CDQ53" s="304"/>
      <c r="CDR53" s="304"/>
      <c r="CDS53" s="304"/>
      <c r="CDT53" s="304"/>
      <c r="CDU53" s="304"/>
      <c r="CDV53" s="304"/>
      <c r="CDW53" s="304"/>
      <c r="CDX53" s="304"/>
      <c r="CDY53" s="304"/>
      <c r="CDZ53" s="304"/>
      <c r="CEA53" s="304"/>
      <c r="CEB53" s="304"/>
      <c r="CEC53" s="304"/>
      <c r="CED53" s="304"/>
      <c r="CEE53" s="304"/>
      <c r="CEF53" s="304"/>
      <c r="CEG53" s="304"/>
      <c r="CEH53" s="304"/>
      <c r="CEI53" s="304"/>
      <c r="CEJ53" s="304"/>
      <c r="CEK53" s="304"/>
      <c r="CEL53" s="304"/>
      <c r="CEM53" s="304"/>
      <c r="CEN53" s="304"/>
      <c r="CEO53" s="304"/>
      <c r="CEP53" s="304"/>
      <c r="CEQ53" s="304"/>
      <c r="CER53" s="304"/>
      <c r="CES53" s="304"/>
      <c r="CET53" s="304"/>
      <c r="CEU53" s="304"/>
      <c r="CEV53" s="304"/>
      <c r="CEW53" s="304"/>
      <c r="CEX53" s="304"/>
      <c r="CEY53" s="304"/>
      <c r="CEZ53" s="304"/>
      <c r="CFA53" s="304"/>
      <c r="CFB53" s="304"/>
      <c r="CFC53" s="304"/>
      <c r="CFD53" s="304"/>
      <c r="CFE53" s="304"/>
      <c r="CFF53" s="304"/>
      <c r="CFG53" s="304"/>
      <c r="CFH53" s="304"/>
      <c r="CFI53" s="304"/>
      <c r="CFJ53" s="304"/>
      <c r="CFK53" s="304"/>
      <c r="CFL53" s="304"/>
      <c r="CFM53" s="304"/>
      <c r="CFN53" s="304"/>
      <c r="CFO53" s="304"/>
      <c r="CFP53" s="304"/>
      <c r="CFQ53" s="304"/>
      <c r="CFR53" s="304"/>
      <c r="CFS53" s="304"/>
      <c r="CFT53" s="304"/>
      <c r="CFU53" s="304"/>
      <c r="CFV53" s="304"/>
      <c r="CFW53" s="304"/>
      <c r="CFX53" s="304"/>
      <c r="CFY53" s="304"/>
      <c r="CFZ53" s="304"/>
      <c r="CGA53" s="304"/>
      <c r="CGB53" s="304"/>
      <c r="CGC53" s="304"/>
      <c r="CGD53" s="304"/>
      <c r="CGE53" s="304"/>
      <c r="CGF53" s="304"/>
      <c r="CGG53" s="304"/>
      <c r="CGH53" s="304"/>
      <c r="CGI53" s="304"/>
      <c r="CGJ53" s="304"/>
      <c r="CGK53" s="304"/>
      <c r="CGL53" s="304"/>
      <c r="CGM53" s="304"/>
      <c r="CGN53" s="304"/>
      <c r="CGO53" s="304"/>
      <c r="CGP53" s="304"/>
      <c r="CGQ53" s="304"/>
      <c r="CGR53" s="304"/>
      <c r="CGS53" s="304"/>
      <c r="CGT53" s="304"/>
      <c r="CGU53" s="304"/>
      <c r="CGV53" s="304"/>
      <c r="CGW53" s="304"/>
      <c r="CGX53" s="304"/>
      <c r="CGY53" s="304"/>
      <c r="CGZ53" s="304"/>
      <c r="CHA53" s="304"/>
      <c r="CHB53" s="304"/>
      <c r="CHC53" s="304"/>
      <c r="CHD53" s="304"/>
      <c r="CHE53" s="304"/>
      <c r="CHF53" s="304"/>
      <c r="CHG53" s="304"/>
      <c r="CHH53" s="304"/>
      <c r="CHI53" s="304"/>
      <c r="CHJ53" s="304"/>
      <c r="CHK53" s="304"/>
      <c r="CHL53" s="304"/>
      <c r="CHM53" s="304"/>
      <c r="CHN53" s="304"/>
      <c r="CHO53" s="304"/>
      <c r="CHP53" s="304"/>
      <c r="CHQ53" s="304"/>
      <c r="CHR53" s="304"/>
      <c r="CHS53" s="304"/>
      <c r="CHT53" s="304"/>
      <c r="CHU53" s="304"/>
      <c r="CHV53" s="304"/>
      <c r="CHW53" s="304"/>
      <c r="CHX53" s="304"/>
      <c r="CHY53" s="304"/>
      <c r="CHZ53" s="304"/>
      <c r="CIA53" s="304"/>
      <c r="CIB53" s="304"/>
      <c r="CIC53" s="304"/>
      <c r="CID53" s="304"/>
      <c r="CIE53" s="304"/>
      <c r="CIF53" s="304"/>
      <c r="CIG53" s="304"/>
      <c r="CIH53" s="304"/>
      <c r="CII53" s="304"/>
      <c r="CIJ53" s="304"/>
      <c r="CIK53" s="304"/>
      <c r="CIL53" s="304"/>
      <c r="CIM53" s="304"/>
      <c r="CIN53" s="304"/>
      <c r="CIO53" s="304"/>
      <c r="CIP53" s="304"/>
      <c r="CIQ53" s="304"/>
      <c r="CIR53" s="304"/>
      <c r="CIS53" s="304"/>
      <c r="CIT53" s="304"/>
      <c r="CIU53" s="304"/>
      <c r="CIV53" s="304"/>
      <c r="CIW53" s="304"/>
      <c r="CIX53" s="304"/>
      <c r="CIY53" s="304"/>
      <c r="CIZ53" s="304"/>
      <c r="CJA53" s="304"/>
      <c r="CJB53" s="304"/>
      <c r="CJC53" s="304"/>
      <c r="CJD53" s="304"/>
      <c r="CJE53" s="304"/>
      <c r="CJF53" s="304"/>
      <c r="CJG53" s="304"/>
      <c r="CJH53" s="304"/>
      <c r="CJI53" s="304"/>
      <c r="CJJ53" s="304"/>
      <c r="CJK53" s="304"/>
      <c r="CJL53" s="304"/>
      <c r="CJM53" s="304"/>
      <c r="CJN53" s="304"/>
      <c r="CJO53" s="304"/>
      <c r="CJP53" s="304"/>
      <c r="CJQ53" s="304"/>
      <c r="CJR53" s="304"/>
      <c r="CJS53" s="304"/>
      <c r="CJT53" s="304"/>
      <c r="CJU53" s="304"/>
      <c r="CJV53" s="304"/>
      <c r="CJW53" s="304"/>
      <c r="CJX53" s="304"/>
      <c r="CJY53" s="304"/>
      <c r="CJZ53" s="304"/>
      <c r="CKA53" s="304"/>
      <c r="CKB53" s="304"/>
      <c r="CKC53" s="304"/>
      <c r="CKD53" s="304"/>
      <c r="CKE53" s="304"/>
      <c r="CKF53" s="304"/>
      <c r="CKG53" s="304"/>
      <c r="CKH53" s="304"/>
      <c r="CKI53" s="304"/>
      <c r="CKJ53" s="304"/>
      <c r="CKK53" s="304"/>
      <c r="CKL53" s="304"/>
      <c r="CKM53" s="304"/>
      <c r="CKN53" s="304"/>
      <c r="CKO53" s="304"/>
      <c r="CKP53" s="304"/>
      <c r="CKQ53" s="304"/>
      <c r="CKR53" s="304"/>
      <c r="CKS53" s="304"/>
      <c r="CKT53" s="304"/>
      <c r="CKU53" s="304"/>
      <c r="CKV53" s="304"/>
      <c r="CKW53" s="304"/>
      <c r="CKX53" s="304"/>
      <c r="CKY53" s="304"/>
      <c r="CKZ53" s="304"/>
      <c r="CLA53" s="304"/>
      <c r="CLB53" s="304"/>
      <c r="CLC53" s="304"/>
      <c r="CLD53" s="304"/>
      <c r="CLE53" s="304"/>
      <c r="CLF53" s="304"/>
      <c r="CLG53" s="304"/>
      <c r="CLH53" s="304"/>
      <c r="CLI53" s="304"/>
      <c r="CLJ53" s="304"/>
      <c r="CLK53" s="304"/>
      <c r="CLL53" s="304"/>
      <c r="CLM53" s="304"/>
      <c r="CLN53" s="304"/>
      <c r="CLO53" s="304"/>
      <c r="CLP53" s="304"/>
      <c r="CLQ53" s="304"/>
      <c r="CLR53" s="304"/>
      <c r="CLS53" s="304"/>
      <c r="CLT53" s="304"/>
      <c r="CLU53" s="304"/>
      <c r="CLV53" s="304"/>
      <c r="CLW53" s="304"/>
      <c r="CLX53" s="304"/>
      <c r="CLY53" s="304"/>
      <c r="CLZ53" s="304"/>
      <c r="CMA53" s="304"/>
      <c r="CMB53" s="304"/>
      <c r="CMC53" s="304"/>
      <c r="CMD53" s="304"/>
      <c r="CME53" s="304"/>
      <c r="CMF53" s="304"/>
      <c r="CMG53" s="304"/>
      <c r="CMH53" s="304"/>
      <c r="CMI53" s="304"/>
      <c r="CMJ53" s="304"/>
      <c r="CMK53" s="304"/>
      <c r="CML53" s="304"/>
      <c r="CMM53" s="304"/>
      <c r="CMN53" s="304"/>
      <c r="CMO53" s="304"/>
      <c r="CMP53" s="304"/>
      <c r="CMQ53" s="304"/>
      <c r="CMR53" s="304"/>
      <c r="CMS53" s="304"/>
      <c r="CMT53" s="304"/>
      <c r="CMU53" s="304"/>
      <c r="CMV53" s="304"/>
      <c r="CMW53" s="304"/>
      <c r="CMX53" s="304"/>
      <c r="CMY53" s="304"/>
      <c r="CMZ53" s="304"/>
      <c r="CNA53" s="304"/>
      <c r="CNB53" s="304"/>
      <c r="CNC53" s="304"/>
      <c r="CND53" s="304"/>
      <c r="CNE53" s="304"/>
      <c r="CNF53" s="304"/>
      <c r="CNG53" s="304"/>
      <c r="CNH53" s="304"/>
      <c r="CNI53" s="304"/>
      <c r="CNJ53" s="304"/>
      <c r="CNK53" s="304"/>
      <c r="CNL53" s="304"/>
      <c r="CNM53" s="304"/>
      <c r="CNN53" s="304"/>
      <c r="CNO53" s="304"/>
      <c r="CNP53" s="304"/>
      <c r="CNQ53" s="304"/>
      <c r="CNR53" s="304"/>
      <c r="CNS53" s="304"/>
      <c r="CNT53" s="304"/>
      <c r="CNU53" s="304"/>
      <c r="CNV53" s="304"/>
      <c r="CNW53" s="304"/>
      <c r="CNX53" s="304"/>
      <c r="CNY53" s="304"/>
      <c r="CNZ53" s="304"/>
      <c r="COA53" s="304"/>
      <c r="COB53" s="304"/>
      <c r="COC53" s="304"/>
      <c r="COD53" s="304"/>
      <c r="COE53" s="304"/>
      <c r="COF53" s="304"/>
      <c r="COG53" s="304"/>
      <c r="COH53" s="304"/>
      <c r="COI53" s="304"/>
      <c r="COJ53" s="304"/>
      <c r="COK53" s="304"/>
      <c r="COL53" s="304"/>
      <c r="COM53" s="304"/>
      <c r="CON53" s="304"/>
      <c r="COO53" s="304"/>
      <c r="COP53" s="304"/>
      <c r="COQ53" s="304"/>
      <c r="COR53" s="304"/>
      <c r="COS53" s="304"/>
      <c r="COT53" s="304"/>
      <c r="COU53" s="304"/>
      <c r="COV53" s="304"/>
      <c r="COW53" s="304"/>
      <c r="COX53" s="304"/>
      <c r="COY53" s="304"/>
      <c r="COZ53" s="304"/>
      <c r="CPA53" s="304"/>
      <c r="CPB53" s="304"/>
      <c r="CPC53" s="304"/>
      <c r="CPD53" s="304"/>
      <c r="CPE53" s="304"/>
      <c r="CPF53" s="304"/>
      <c r="CPG53" s="304"/>
      <c r="CPH53" s="304"/>
      <c r="CPI53" s="304"/>
      <c r="CPJ53" s="304"/>
      <c r="CPK53" s="304"/>
      <c r="CPL53" s="304"/>
      <c r="CPM53" s="304"/>
      <c r="CPN53" s="304"/>
      <c r="CPO53" s="304"/>
      <c r="CPP53" s="304"/>
      <c r="CPQ53" s="304"/>
      <c r="CPR53" s="304"/>
      <c r="CPS53" s="304"/>
      <c r="CPT53" s="304"/>
      <c r="CPU53" s="304"/>
      <c r="CPV53" s="304"/>
      <c r="CPW53" s="304"/>
      <c r="CPX53" s="304"/>
      <c r="CPY53" s="304"/>
      <c r="CPZ53" s="304"/>
      <c r="CQA53" s="304"/>
      <c r="CQB53" s="304"/>
      <c r="CQC53" s="304"/>
      <c r="CQD53" s="304"/>
      <c r="CQE53" s="304"/>
      <c r="CQF53" s="304"/>
      <c r="CQG53" s="304"/>
      <c r="CQH53" s="304"/>
      <c r="CQI53" s="304"/>
      <c r="CQJ53" s="304"/>
      <c r="CQK53" s="304"/>
      <c r="CQL53" s="304"/>
      <c r="CQM53" s="304"/>
      <c r="CQN53" s="304"/>
      <c r="CQO53" s="304"/>
      <c r="CQP53" s="304"/>
      <c r="CQQ53" s="304"/>
      <c r="CQR53" s="304"/>
      <c r="CQS53" s="304"/>
      <c r="CQT53" s="304"/>
      <c r="CQU53" s="304"/>
      <c r="CQV53" s="304"/>
      <c r="CQW53" s="304"/>
      <c r="CQX53" s="304"/>
      <c r="CQY53" s="304"/>
      <c r="CQZ53" s="304"/>
      <c r="CRA53" s="304"/>
      <c r="CRB53" s="304"/>
      <c r="CRC53" s="304"/>
      <c r="CRD53" s="304"/>
      <c r="CRE53" s="304"/>
      <c r="CRF53" s="304"/>
      <c r="CRG53" s="304"/>
      <c r="CRH53" s="304"/>
      <c r="CRI53" s="304"/>
      <c r="CRJ53" s="304"/>
      <c r="CRK53" s="304"/>
      <c r="CRL53" s="304"/>
      <c r="CRM53" s="304"/>
      <c r="CRN53" s="304"/>
      <c r="CRO53" s="304"/>
      <c r="CRP53" s="304"/>
      <c r="CRQ53" s="304"/>
      <c r="CRR53" s="304"/>
      <c r="CRS53" s="304"/>
      <c r="CRT53" s="304"/>
      <c r="CRU53" s="304"/>
      <c r="CRV53" s="304"/>
      <c r="CRW53" s="304"/>
      <c r="CRX53" s="304"/>
      <c r="CRY53" s="304"/>
      <c r="CRZ53" s="304"/>
      <c r="CSA53" s="304"/>
      <c r="CSB53" s="304"/>
      <c r="CSC53" s="304"/>
      <c r="CSD53" s="304"/>
      <c r="CSE53" s="304"/>
      <c r="CSF53" s="304"/>
      <c r="CSG53" s="304"/>
      <c r="CSH53" s="304"/>
      <c r="CSI53" s="304"/>
      <c r="CSJ53" s="304"/>
      <c r="CSK53" s="304"/>
      <c r="CSL53" s="304"/>
      <c r="CSM53" s="304"/>
      <c r="CSN53" s="304"/>
      <c r="CSO53" s="304"/>
      <c r="CSP53" s="304"/>
      <c r="CSQ53" s="304"/>
      <c r="CSR53" s="304"/>
      <c r="CSS53" s="304"/>
      <c r="CST53" s="304"/>
      <c r="CSU53" s="304"/>
      <c r="CSV53" s="304"/>
      <c r="CSW53" s="304"/>
      <c r="CSX53" s="304"/>
      <c r="CSY53" s="304"/>
      <c r="CSZ53" s="304"/>
      <c r="CTA53" s="304"/>
      <c r="CTB53" s="304"/>
      <c r="CTC53" s="304"/>
      <c r="CTD53" s="304"/>
      <c r="CTE53" s="304"/>
      <c r="CTF53" s="304"/>
      <c r="CTG53" s="304"/>
      <c r="CTH53" s="304"/>
      <c r="CTI53" s="304"/>
      <c r="CTJ53" s="304"/>
      <c r="CTK53" s="304"/>
      <c r="CTL53" s="304"/>
      <c r="CTM53" s="304"/>
      <c r="CTN53" s="304"/>
      <c r="CTO53" s="304"/>
      <c r="CTP53" s="304"/>
      <c r="CTQ53" s="304"/>
      <c r="CTR53" s="304"/>
      <c r="CTS53" s="304"/>
      <c r="CTT53" s="304"/>
      <c r="CTU53" s="304"/>
      <c r="CTV53" s="304"/>
      <c r="CTW53" s="304"/>
      <c r="CTX53" s="304"/>
      <c r="CTY53" s="304"/>
      <c r="CTZ53" s="304"/>
      <c r="CUA53" s="304"/>
      <c r="CUB53" s="304"/>
      <c r="CUC53" s="304"/>
      <c r="CUD53" s="304"/>
      <c r="CUE53" s="304"/>
      <c r="CUF53" s="304"/>
      <c r="CUG53" s="304"/>
      <c r="CUH53" s="304"/>
      <c r="CUI53" s="304"/>
      <c r="CUJ53" s="304"/>
      <c r="CUK53" s="304"/>
      <c r="CUL53" s="304"/>
      <c r="CUM53" s="304"/>
      <c r="CUN53" s="304"/>
      <c r="CUO53" s="304"/>
      <c r="CUP53" s="304"/>
      <c r="CUQ53" s="304"/>
      <c r="CUR53" s="304"/>
      <c r="CUS53" s="304"/>
      <c r="CUT53" s="304"/>
      <c r="CUU53" s="304"/>
      <c r="CUV53" s="304"/>
      <c r="CUW53" s="304"/>
      <c r="CUX53" s="304"/>
      <c r="CUY53" s="304"/>
      <c r="CUZ53" s="304"/>
      <c r="CVA53" s="304"/>
      <c r="CVB53" s="304"/>
      <c r="CVC53" s="304"/>
      <c r="CVD53" s="304"/>
      <c r="CVE53" s="304"/>
      <c r="CVF53" s="304"/>
      <c r="CVG53" s="304"/>
      <c r="CVH53" s="304"/>
      <c r="CVI53" s="304"/>
      <c r="CVJ53" s="304"/>
      <c r="CVK53" s="304"/>
      <c r="CVL53" s="304"/>
      <c r="CVM53" s="304"/>
      <c r="CVN53" s="304"/>
      <c r="CVO53" s="304"/>
      <c r="CVP53" s="304"/>
      <c r="CVQ53" s="304"/>
      <c r="CVR53" s="304"/>
      <c r="CVS53" s="304"/>
      <c r="CVT53" s="304"/>
      <c r="CVU53" s="304"/>
      <c r="CVV53" s="304"/>
      <c r="CVW53" s="304"/>
      <c r="CVX53" s="304"/>
      <c r="CVY53" s="304"/>
      <c r="CVZ53" s="304"/>
      <c r="CWA53" s="304"/>
      <c r="CWB53" s="304"/>
      <c r="CWC53" s="304"/>
      <c r="CWD53" s="304"/>
      <c r="CWE53" s="304"/>
      <c r="CWF53" s="304"/>
      <c r="CWG53" s="304"/>
      <c r="CWH53" s="304"/>
      <c r="CWI53" s="304"/>
      <c r="CWJ53" s="304"/>
      <c r="CWK53" s="304"/>
      <c r="CWL53" s="304"/>
      <c r="CWM53" s="304"/>
      <c r="CWN53" s="304"/>
      <c r="CWO53" s="304"/>
      <c r="CWP53" s="304"/>
      <c r="CWQ53" s="304"/>
      <c r="CWR53" s="304"/>
      <c r="CWS53" s="304"/>
      <c r="CWT53" s="304"/>
      <c r="CWU53" s="304"/>
      <c r="CWV53" s="304"/>
      <c r="CWW53" s="304"/>
      <c r="CWX53" s="304"/>
      <c r="CWY53" s="304"/>
      <c r="CWZ53" s="304"/>
      <c r="CXA53" s="304"/>
      <c r="CXB53" s="304"/>
      <c r="CXC53" s="304"/>
      <c r="CXD53" s="304"/>
      <c r="CXE53" s="304"/>
      <c r="CXF53" s="304"/>
      <c r="CXG53" s="304"/>
      <c r="CXH53" s="304"/>
      <c r="CXI53" s="304"/>
      <c r="CXJ53" s="304"/>
      <c r="CXK53" s="304"/>
      <c r="CXL53" s="304"/>
      <c r="CXM53" s="304"/>
      <c r="CXN53" s="304"/>
      <c r="CXO53" s="304"/>
      <c r="CXP53" s="304"/>
      <c r="CXQ53" s="304"/>
      <c r="CXR53" s="304"/>
      <c r="CXS53" s="304"/>
      <c r="CXT53" s="304"/>
      <c r="CXU53" s="304"/>
      <c r="CXV53" s="304"/>
      <c r="CXW53" s="304"/>
      <c r="CXX53" s="304"/>
      <c r="CXY53" s="304"/>
      <c r="CXZ53" s="304"/>
      <c r="CYA53" s="304"/>
      <c r="CYB53" s="304"/>
      <c r="CYC53" s="304"/>
      <c r="CYD53" s="304"/>
      <c r="CYE53" s="304"/>
      <c r="CYF53" s="304"/>
      <c r="CYG53" s="304"/>
      <c r="CYH53" s="304"/>
      <c r="CYI53" s="304"/>
      <c r="CYJ53" s="304"/>
      <c r="CYK53" s="304"/>
      <c r="CYL53" s="304"/>
      <c r="CYM53" s="304"/>
      <c r="CYN53" s="304"/>
      <c r="CYO53" s="304"/>
      <c r="CYP53" s="304"/>
      <c r="CYQ53" s="304"/>
      <c r="CYR53" s="304"/>
      <c r="CYS53" s="304"/>
      <c r="CYT53" s="304"/>
      <c r="CYU53" s="304"/>
      <c r="CYV53" s="304"/>
      <c r="CYW53" s="304"/>
      <c r="CYX53" s="304"/>
      <c r="CYY53" s="304"/>
      <c r="CYZ53" s="304"/>
      <c r="CZA53" s="304"/>
      <c r="CZB53" s="304"/>
      <c r="CZC53" s="304"/>
      <c r="CZD53" s="304"/>
      <c r="CZE53" s="304"/>
      <c r="CZF53" s="304"/>
      <c r="CZG53" s="304"/>
      <c r="CZH53" s="304"/>
      <c r="CZI53" s="304"/>
      <c r="CZJ53" s="304"/>
      <c r="CZK53" s="304"/>
      <c r="CZL53" s="304"/>
      <c r="CZM53" s="304"/>
      <c r="CZN53" s="304"/>
      <c r="CZO53" s="304"/>
      <c r="CZP53" s="304"/>
      <c r="CZQ53" s="304"/>
      <c r="CZR53" s="304"/>
      <c r="CZS53" s="304"/>
      <c r="CZT53" s="304"/>
      <c r="CZU53" s="304"/>
      <c r="CZV53" s="304"/>
      <c r="CZW53" s="304"/>
      <c r="CZX53" s="304"/>
      <c r="CZY53" s="304"/>
      <c r="CZZ53" s="304"/>
      <c r="DAA53" s="304"/>
      <c r="DAB53" s="304"/>
      <c r="DAC53" s="304"/>
      <c r="DAD53" s="304"/>
      <c r="DAE53" s="304"/>
      <c r="DAF53" s="304"/>
      <c r="DAG53" s="304"/>
      <c r="DAH53" s="304"/>
      <c r="DAI53" s="304"/>
      <c r="DAJ53" s="304"/>
      <c r="DAK53" s="304"/>
      <c r="DAL53" s="304"/>
      <c r="DAM53" s="304"/>
      <c r="DAN53" s="304"/>
      <c r="DAO53" s="304"/>
      <c r="DAP53" s="304"/>
      <c r="DAQ53" s="304"/>
      <c r="DAR53" s="304"/>
      <c r="DAS53" s="304"/>
      <c r="DAT53" s="304"/>
      <c r="DAU53" s="304"/>
      <c r="DAV53" s="304"/>
      <c r="DAW53" s="304"/>
      <c r="DAX53" s="304"/>
      <c r="DAY53" s="304"/>
      <c r="DAZ53" s="304"/>
      <c r="DBA53" s="304"/>
      <c r="DBB53" s="304"/>
      <c r="DBC53" s="304"/>
      <c r="DBD53" s="304"/>
      <c r="DBE53" s="304"/>
      <c r="DBF53" s="304"/>
      <c r="DBG53" s="304"/>
      <c r="DBH53" s="304"/>
      <c r="DBI53" s="304"/>
      <c r="DBJ53" s="304"/>
      <c r="DBK53" s="304"/>
      <c r="DBL53" s="304"/>
      <c r="DBM53" s="304"/>
      <c r="DBN53" s="304"/>
      <c r="DBO53" s="304"/>
      <c r="DBP53" s="304"/>
      <c r="DBQ53" s="304"/>
      <c r="DBR53" s="304"/>
      <c r="DBS53" s="304"/>
      <c r="DBT53" s="304"/>
      <c r="DBU53" s="304"/>
      <c r="DBV53" s="304"/>
      <c r="DBW53" s="304"/>
      <c r="DBX53" s="304"/>
      <c r="DBY53" s="304"/>
      <c r="DBZ53" s="304"/>
      <c r="DCA53" s="304"/>
      <c r="DCB53" s="304"/>
      <c r="DCC53" s="304"/>
      <c r="DCD53" s="304"/>
      <c r="DCE53" s="304"/>
      <c r="DCF53" s="304"/>
      <c r="DCG53" s="304"/>
      <c r="DCH53" s="304"/>
      <c r="DCI53" s="304"/>
      <c r="DCJ53" s="304"/>
      <c r="DCK53" s="304"/>
      <c r="DCL53" s="304"/>
      <c r="DCM53" s="304"/>
      <c r="DCN53" s="304"/>
      <c r="DCO53" s="304"/>
      <c r="DCP53" s="304"/>
      <c r="DCQ53" s="304"/>
      <c r="DCR53" s="304"/>
      <c r="DCS53" s="304"/>
      <c r="DCT53" s="304"/>
      <c r="DCU53" s="304"/>
      <c r="DCV53" s="304"/>
      <c r="DCW53" s="304"/>
      <c r="DCX53" s="304"/>
      <c r="DCY53" s="304"/>
      <c r="DCZ53" s="304"/>
      <c r="DDA53" s="304"/>
      <c r="DDB53" s="304"/>
      <c r="DDC53" s="304"/>
      <c r="DDD53" s="304"/>
      <c r="DDE53" s="304"/>
      <c r="DDF53" s="304"/>
      <c r="DDG53" s="304"/>
      <c r="DDH53" s="304"/>
      <c r="DDI53" s="304"/>
      <c r="DDJ53" s="304"/>
      <c r="DDK53" s="304"/>
      <c r="DDL53" s="304"/>
      <c r="DDM53" s="304"/>
      <c r="DDN53" s="304"/>
      <c r="DDO53" s="304"/>
      <c r="DDP53" s="304"/>
      <c r="DDQ53" s="304"/>
      <c r="DDR53" s="304"/>
      <c r="DDS53" s="304"/>
      <c r="DDT53" s="304"/>
      <c r="DDU53" s="304"/>
      <c r="DDV53" s="304"/>
      <c r="DDW53" s="304"/>
      <c r="DDX53" s="304"/>
      <c r="DDY53" s="304"/>
      <c r="DDZ53" s="304"/>
      <c r="DEA53" s="304"/>
      <c r="DEB53" s="304"/>
      <c r="DEC53" s="304"/>
      <c r="DED53" s="304"/>
      <c r="DEE53" s="304"/>
      <c r="DEF53" s="304"/>
      <c r="DEG53" s="304"/>
      <c r="DEH53" s="304"/>
      <c r="DEI53" s="304"/>
      <c r="DEJ53" s="304"/>
      <c r="DEK53" s="304"/>
      <c r="DEL53" s="304"/>
      <c r="DEM53" s="304"/>
      <c r="DEN53" s="304"/>
      <c r="DEO53" s="304"/>
      <c r="DEP53" s="304"/>
      <c r="DEQ53" s="304"/>
      <c r="DER53" s="304"/>
      <c r="DES53" s="304"/>
      <c r="DET53" s="304"/>
      <c r="DEU53" s="304"/>
      <c r="DEV53" s="304"/>
      <c r="DEW53" s="304"/>
      <c r="DEX53" s="304"/>
      <c r="DEY53" s="304"/>
      <c r="DEZ53" s="304"/>
      <c r="DFA53" s="304"/>
      <c r="DFB53" s="304"/>
      <c r="DFC53" s="304"/>
      <c r="DFD53" s="304"/>
      <c r="DFE53" s="304"/>
      <c r="DFF53" s="304"/>
      <c r="DFG53" s="304"/>
      <c r="DFH53" s="304"/>
      <c r="DFI53" s="304"/>
      <c r="DFJ53" s="304"/>
      <c r="DFK53" s="304"/>
      <c r="DFL53" s="304"/>
      <c r="DFM53" s="304"/>
      <c r="DFN53" s="304"/>
      <c r="DFO53" s="304"/>
      <c r="DFP53" s="304"/>
      <c r="DFQ53" s="304"/>
      <c r="DFR53" s="304"/>
      <c r="DFS53" s="304"/>
      <c r="DFT53" s="304"/>
      <c r="DFU53" s="304"/>
      <c r="DFV53" s="304"/>
      <c r="DFW53" s="304"/>
      <c r="DFX53" s="304"/>
      <c r="DFY53" s="304"/>
      <c r="DFZ53" s="304"/>
      <c r="DGA53" s="304"/>
      <c r="DGB53" s="304"/>
      <c r="DGC53" s="304"/>
      <c r="DGD53" s="304"/>
      <c r="DGE53" s="304"/>
      <c r="DGF53" s="304"/>
      <c r="DGG53" s="304"/>
      <c r="DGH53" s="304"/>
      <c r="DGI53" s="304"/>
      <c r="DGJ53" s="304"/>
      <c r="DGK53" s="304"/>
      <c r="DGL53" s="304"/>
      <c r="DGM53" s="304"/>
      <c r="DGN53" s="304"/>
      <c r="DGO53" s="304"/>
      <c r="DGP53" s="304"/>
      <c r="DGQ53" s="304"/>
      <c r="DGR53" s="304"/>
      <c r="DGS53" s="304"/>
      <c r="DGT53" s="304"/>
      <c r="DGU53" s="304"/>
      <c r="DGV53" s="304"/>
      <c r="DGW53" s="304"/>
      <c r="DGX53" s="304"/>
      <c r="DGY53" s="304"/>
      <c r="DGZ53" s="304"/>
      <c r="DHA53" s="304"/>
      <c r="DHB53" s="304"/>
      <c r="DHC53" s="304"/>
      <c r="DHD53" s="304"/>
      <c r="DHE53" s="304"/>
      <c r="DHF53" s="304"/>
      <c r="DHG53" s="304"/>
      <c r="DHH53" s="304"/>
      <c r="DHI53" s="304"/>
      <c r="DHJ53" s="304"/>
      <c r="DHK53" s="304"/>
      <c r="DHL53" s="304"/>
      <c r="DHM53" s="304"/>
      <c r="DHN53" s="304"/>
      <c r="DHO53" s="304"/>
      <c r="DHP53" s="304"/>
      <c r="DHQ53" s="304"/>
      <c r="DHR53" s="304"/>
      <c r="DHS53" s="304"/>
      <c r="DHT53" s="304"/>
      <c r="DHU53" s="304"/>
      <c r="DHV53" s="304"/>
      <c r="DHW53" s="304"/>
      <c r="DHX53" s="304"/>
      <c r="DHY53" s="304"/>
      <c r="DHZ53" s="304"/>
      <c r="DIA53" s="304"/>
      <c r="DIB53" s="304"/>
      <c r="DIC53" s="304"/>
      <c r="DID53" s="304"/>
      <c r="DIE53" s="304"/>
      <c r="DIF53" s="304"/>
      <c r="DIG53" s="304"/>
      <c r="DIH53" s="304"/>
      <c r="DII53" s="304"/>
      <c r="DIJ53" s="304"/>
      <c r="DIK53" s="304"/>
      <c r="DIL53" s="304"/>
      <c r="DIM53" s="304"/>
      <c r="DIN53" s="304"/>
      <c r="DIO53" s="304"/>
      <c r="DIP53" s="304"/>
      <c r="DIQ53" s="304"/>
      <c r="DIR53" s="304"/>
      <c r="DIS53" s="304"/>
      <c r="DIT53" s="304"/>
      <c r="DIU53" s="304"/>
      <c r="DIV53" s="304"/>
      <c r="DIW53" s="304"/>
      <c r="DIX53" s="304"/>
      <c r="DIY53" s="304"/>
      <c r="DIZ53" s="304"/>
      <c r="DJA53" s="304"/>
      <c r="DJB53" s="304"/>
      <c r="DJC53" s="304"/>
      <c r="DJD53" s="304"/>
      <c r="DJE53" s="304"/>
      <c r="DJF53" s="304"/>
      <c r="DJG53" s="304"/>
      <c r="DJH53" s="304"/>
      <c r="DJI53" s="304"/>
      <c r="DJJ53" s="304"/>
      <c r="DJK53" s="304"/>
      <c r="DJL53" s="304"/>
      <c r="DJM53" s="304"/>
      <c r="DJN53" s="304"/>
      <c r="DJO53" s="304"/>
      <c r="DJP53" s="304"/>
      <c r="DJQ53" s="304"/>
      <c r="DJR53" s="304"/>
      <c r="DJS53" s="304"/>
      <c r="DJT53" s="304"/>
      <c r="DJU53" s="304"/>
      <c r="DJV53" s="304"/>
      <c r="DJW53" s="304"/>
      <c r="DJX53" s="304"/>
      <c r="DJY53" s="304"/>
      <c r="DJZ53" s="304"/>
      <c r="DKA53" s="304"/>
      <c r="DKB53" s="304"/>
      <c r="DKC53" s="304"/>
      <c r="DKD53" s="304"/>
      <c r="DKE53" s="304"/>
      <c r="DKF53" s="304"/>
      <c r="DKG53" s="304"/>
      <c r="DKH53" s="304"/>
      <c r="DKI53" s="304"/>
      <c r="DKJ53" s="304"/>
      <c r="DKK53" s="304"/>
      <c r="DKL53" s="304"/>
      <c r="DKM53" s="304"/>
      <c r="DKN53" s="304"/>
      <c r="DKO53" s="304"/>
      <c r="DKP53" s="304"/>
      <c r="DKQ53" s="304"/>
      <c r="DKR53" s="304"/>
      <c r="DKS53" s="304"/>
      <c r="DKT53" s="304"/>
      <c r="DKU53" s="304"/>
      <c r="DKV53" s="304"/>
      <c r="DKW53" s="304"/>
      <c r="DKX53" s="304"/>
      <c r="DKY53" s="304"/>
      <c r="DKZ53" s="304"/>
      <c r="DLA53" s="304"/>
      <c r="DLB53" s="304"/>
      <c r="DLC53" s="304"/>
      <c r="DLD53" s="304"/>
      <c r="DLE53" s="304"/>
      <c r="DLF53" s="304"/>
      <c r="DLG53" s="304"/>
      <c r="DLH53" s="304"/>
      <c r="DLI53" s="304"/>
      <c r="DLJ53" s="304"/>
      <c r="DLK53" s="304"/>
      <c r="DLL53" s="304"/>
      <c r="DLM53" s="304"/>
      <c r="DLN53" s="304"/>
      <c r="DLO53" s="304"/>
      <c r="DLP53" s="304"/>
      <c r="DLQ53" s="304"/>
      <c r="DLR53" s="304"/>
      <c r="DLS53" s="304"/>
      <c r="DLT53" s="304"/>
      <c r="DLU53" s="304"/>
      <c r="DLV53" s="304"/>
      <c r="DLW53" s="304"/>
      <c r="DLX53" s="304"/>
      <c r="DLY53" s="304"/>
      <c r="DLZ53" s="304"/>
      <c r="DMA53" s="304"/>
      <c r="DMB53" s="304"/>
      <c r="DMC53" s="304"/>
      <c r="DMD53" s="304"/>
      <c r="DME53" s="304"/>
      <c r="DMF53" s="304"/>
      <c r="DMG53" s="304"/>
      <c r="DMH53" s="304"/>
      <c r="DMI53" s="304"/>
      <c r="DMJ53" s="304"/>
      <c r="DMK53" s="304"/>
      <c r="DML53" s="304"/>
      <c r="DMM53" s="304"/>
      <c r="DMN53" s="304"/>
      <c r="DMO53" s="304"/>
      <c r="DMP53" s="304"/>
      <c r="DMQ53" s="304"/>
      <c r="DMR53" s="304"/>
      <c r="DMS53" s="304"/>
      <c r="DMT53" s="304"/>
      <c r="DMU53" s="304"/>
      <c r="DMV53" s="304"/>
      <c r="DMW53" s="304"/>
      <c r="DMX53" s="304"/>
      <c r="DMY53" s="304"/>
      <c r="DMZ53" s="304"/>
      <c r="DNA53" s="304"/>
      <c r="DNB53" s="304"/>
      <c r="DNC53" s="304"/>
      <c r="DND53" s="304"/>
      <c r="DNE53" s="304"/>
      <c r="DNF53" s="304"/>
      <c r="DNG53" s="304"/>
      <c r="DNH53" s="304"/>
      <c r="DNI53" s="304"/>
      <c r="DNJ53" s="304"/>
      <c r="DNK53" s="304"/>
      <c r="DNL53" s="304"/>
      <c r="DNM53" s="304"/>
      <c r="DNN53" s="304"/>
      <c r="DNO53" s="304"/>
      <c r="DNP53" s="304"/>
      <c r="DNQ53" s="304"/>
      <c r="DNR53" s="304"/>
      <c r="DNS53" s="304"/>
      <c r="DNT53" s="304"/>
      <c r="DNU53" s="304"/>
      <c r="DNV53" s="304"/>
      <c r="DNW53" s="304"/>
      <c r="DNX53" s="304"/>
      <c r="DNY53" s="304"/>
      <c r="DNZ53" s="304"/>
      <c r="DOA53" s="304"/>
      <c r="DOB53" s="304"/>
      <c r="DOC53" s="304"/>
      <c r="DOD53" s="304"/>
      <c r="DOE53" s="304"/>
      <c r="DOF53" s="304"/>
      <c r="DOG53" s="304"/>
      <c r="DOH53" s="304"/>
      <c r="DOI53" s="304"/>
      <c r="DOJ53" s="304"/>
      <c r="DOK53" s="304"/>
      <c r="DOL53" s="304"/>
      <c r="DOM53" s="304"/>
      <c r="DON53" s="304"/>
      <c r="DOO53" s="304"/>
      <c r="DOP53" s="304"/>
      <c r="DOQ53" s="304"/>
      <c r="DOR53" s="304"/>
      <c r="DOS53" s="304"/>
      <c r="DOT53" s="304"/>
      <c r="DOU53" s="304"/>
      <c r="DOV53" s="304"/>
      <c r="DOW53" s="304"/>
      <c r="DOX53" s="304"/>
      <c r="DOY53" s="304"/>
      <c r="DOZ53" s="304"/>
      <c r="DPA53" s="304"/>
      <c r="DPB53" s="304"/>
      <c r="DPC53" s="304"/>
      <c r="DPD53" s="304"/>
      <c r="DPE53" s="304"/>
      <c r="DPF53" s="304"/>
      <c r="DPG53" s="304"/>
      <c r="DPH53" s="304"/>
      <c r="DPI53" s="304"/>
      <c r="DPJ53" s="304"/>
      <c r="DPK53" s="304"/>
      <c r="DPL53" s="304"/>
      <c r="DPM53" s="304"/>
      <c r="DPN53" s="304"/>
      <c r="DPO53" s="304"/>
      <c r="DPP53" s="304"/>
      <c r="DPQ53" s="304"/>
      <c r="DPR53" s="304"/>
      <c r="DPS53" s="304"/>
      <c r="DPT53" s="304"/>
      <c r="DPU53" s="304"/>
      <c r="DPV53" s="304"/>
      <c r="DPW53" s="304"/>
      <c r="DPX53" s="304"/>
      <c r="DPY53" s="304"/>
      <c r="DPZ53" s="304"/>
      <c r="DQA53" s="304"/>
      <c r="DQB53" s="304"/>
      <c r="DQC53" s="304"/>
      <c r="DQD53" s="304"/>
      <c r="DQE53" s="304"/>
      <c r="DQF53" s="304"/>
      <c r="DQG53" s="304"/>
      <c r="DQH53" s="304"/>
      <c r="DQI53" s="304"/>
      <c r="DQJ53" s="304"/>
      <c r="DQK53" s="304"/>
      <c r="DQL53" s="304"/>
      <c r="DQM53" s="304"/>
      <c r="DQN53" s="304"/>
      <c r="DQO53" s="304"/>
      <c r="DQP53" s="304"/>
      <c r="DQQ53" s="304"/>
      <c r="DQR53" s="304"/>
      <c r="DQS53" s="304"/>
      <c r="DQT53" s="304"/>
      <c r="DQU53" s="304"/>
      <c r="DQV53" s="304"/>
      <c r="DQW53" s="304"/>
      <c r="DQX53" s="304"/>
      <c r="DQY53" s="304"/>
      <c r="DQZ53" s="304"/>
      <c r="DRA53" s="304"/>
      <c r="DRB53" s="304"/>
      <c r="DRC53" s="304"/>
      <c r="DRD53" s="304"/>
      <c r="DRE53" s="304"/>
      <c r="DRF53" s="304"/>
      <c r="DRG53" s="304"/>
      <c r="DRH53" s="304"/>
      <c r="DRI53" s="304"/>
      <c r="DRJ53" s="304"/>
      <c r="DRK53" s="304"/>
      <c r="DRL53" s="304"/>
      <c r="DRM53" s="304"/>
      <c r="DRN53" s="304"/>
      <c r="DRO53" s="304"/>
      <c r="DRP53" s="304"/>
      <c r="DRQ53" s="304"/>
      <c r="DRR53" s="304"/>
      <c r="DRS53" s="304"/>
      <c r="DRT53" s="304"/>
      <c r="DRU53" s="304"/>
      <c r="DRV53" s="304"/>
      <c r="DRW53" s="304"/>
      <c r="DRX53" s="304"/>
      <c r="DRY53" s="304"/>
      <c r="DRZ53" s="304"/>
      <c r="DSA53" s="304"/>
      <c r="DSB53" s="304"/>
      <c r="DSC53" s="304"/>
      <c r="DSD53" s="304"/>
      <c r="DSE53" s="304"/>
      <c r="DSF53" s="304"/>
      <c r="DSG53" s="304"/>
      <c r="DSH53" s="304"/>
      <c r="DSI53" s="304"/>
      <c r="DSJ53" s="304"/>
      <c r="DSK53" s="304"/>
      <c r="DSL53" s="304"/>
      <c r="DSM53" s="304"/>
      <c r="DSN53" s="304"/>
      <c r="DSO53" s="304"/>
      <c r="DSP53" s="304"/>
      <c r="DSQ53" s="304"/>
      <c r="DSR53" s="304"/>
      <c r="DSS53" s="304"/>
      <c r="DST53" s="304"/>
      <c r="DSU53" s="304"/>
      <c r="DSV53" s="304"/>
      <c r="DSW53" s="304"/>
      <c r="DSX53" s="304"/>
      <c r="DSY53" s="304"/>
      <c r="DSZ53" s="304"/>
      <c r="DTA53" s="304"/>
      <c r="DTB53" s="304"/>
      <c r="DTC53" s="304"/>
      <c r="DTD53" s="304"/>
      <c r="DTE53" s="304"/>
      <c r="DTF53" s="304"/>
      <c r="DTG53" s="304"/>
      <c r="DTH53" s="304"/>
      <c r="DTI53" s="304"/>
      <c r="DTJ53" s="304"/>
      <c r="DTK53" s="304"/>
      <c r="DTL53" s="304"/>
      <c r="DTM53" s="304"/>
      <c r="DTN53" s="304"/>
      <c r="DTO53" s="304"/>
      <c r="DTP53" s="304"/>
      <c r="DTQ53" s="304"/>
      <c r="DTR53" s="304"/>
      <c r="DTS53" s="304"/>
      <c r="DTT53" s="304"/>
      <c r="DTU53" s="304"/>
      <c r="DTV53" s="304"/>
      <c r="DTW53" s="304"/>
      <c r="DTX53" s="304"/>
      <c r="DTY53" s="304"/>
      <c r="DTZ53" s="304"/>
      <c r="DUA53" s="304"/>
      <c r="DUB53" s="304"/>
      <c r="DUC53" s="304"/>
      <c r="DUD53" s="304"/>
      <c r="DUE53" s="304"/>
      <c r="DUF53" s="304"/>
      <c r="DUG53" s="304"/>
      <c r="DUH53" s="304"/>
      <c r="DUI53" s="304"/>
      <c r="DUJ53" s="304"/>
      <c r="DUK53" s="304"/>
      <c r="DUL53" s="304"/>
      <c r="DUM53" s="304"/>
      <c r="DUN53" s="304"/>
      <c r="DUO53" s="304"/>
      <c r="DUP53" s="304"/>
      <c r="DUQ53" s="304"/>
      <c r="DUR53" s="304"/>
      <c r="DUS53" s="304"/>
      <c r="DUT53" s="304"/>
      <c r="DUU53" s="304"/>
      <c r="DUV53" s="304"/>
      <c r="DUW53" s="304"/>
      <c r="DUX53" s="304"/>
      <c r="DUY53" s="304"/>
      <c r="DUZ53" s="304"/>
      <c r="DVA53" s="304"/>
      <c r="DVB53" s="304"/>
      <c r="DVC53" s="304"/>
      <c r="DVD53" s="304"/>
      <c r="DVE53" s="304"/>
      <c r="DVF53" s="304"/>
      <c r="DVG53" s="304"/>
      <c r="DVH53" s="304"/>
      <c r="DVI53" s="304"/>
      <c r="DVJ53" s="304"/>
      <c r="DVK53" s="304"/>
      <c r="DVL53" s="304"/>
      <c r="DVM53" s="304"/>
      <c r="DVN53" s="304"/>
      <c r="DVO53" s="304"/>
      <c r="DVP53" s="304"/>
      <c r="DVQ53" s="304"/>
      <c r="DVR53" s="304"/>
      <c r="DVS53" s="304"/>
      <c r="DVT53" s="304"/>
      <c r="DVU53" s="304"/>
      <c r="DVV53" s="304"/>
      <c r="DVW53" s="304"/>
      <c r="DVX53" s="304"/>
      <c r="DVY53" s="304"/>
      <c r="DVZ53" s="304"/>
      <c r="DWA53" s="304"/>
      <c r="DWB53" s="304"/>
      <c r="DWC53" s="304"/>
      <c r="DWD53" s="304"/>
      <c r="DWE53" s="304"/>
      <c r="DWF53" s="304"/>
      <c r="DWG53" s="304"/>
      <c r="DWH53" s="304"/>
      <c r="DWI53" s="304"/>
      <c r="DWJ53" s="304"/>
      <c r="DWK53" s="304"/>
      <c r="DWL53" s="304"/>
      <c r="DWM53" s="304"/>
      <c r="DWN53" s="304"/>
      <c r="DWO53" s="304"/>
      <c r="DWP53" s="304"/>
      <c r="DWQ53" s="304"/>
      <c r="DWR53" s="304"/>
      <c r="DWS53" s="304"/>
      <c r="DWT53" s="304"/>
      <c r="DWU53" s="304"/>
      <c r="DWV53" s="304"/>
      <c r="DWW53" s="304"/>
      <c r="DWX53" s="304"/>
      <c r="DWY53" s="304"/>
      <c r="DWZ53" s="304"/>
      <c r="DXA53" s="304"/>
      <c r="DXB53" s="304"/>
      <c r="DXC53" s="304"/>
      <c r="DXD53" s="304"/>
      <c r="DXE53" s="304"/>
      <c r="DXF53" s="304"/>
      <c r="DXG53" s="304"/>
      <c r="DXH53" s="304"/>
      <c r="DXI53" s="304"/>
      <c r="DXJ53" s="304"/>
      <c r="DXK53" s="304"/>
      <c r="DXL53" s="304"/>
      <c r="DXM53" s="304"/>
      <c r="DXN53" s="304"/>
      <c r="DXO53" s="304"/>
      <c r="DXP53" s="304"/>
      <c r="DXQ53" s="304"/>
      <c r="DXR53" s="304"/>
      <c r="DXS53" s="304"/>
      <c r="DXT53" s="304"/>
      <c r="DXU53" s="304"/>
      <c r="DXV53" s="304"/>
      <c r="DXW53" s="304"/>
      <c r="DXX53" s="304"/>
      <c r="DXY53" s="304"/>
      <c r="DXZ53" s="304"/>
      <c r="DYA53" s="304"/>
      <c r="DYB53" s="304"/>
      <c r="DYC53" s="304"/>
      <c r="DYD53" s="304"/>
      <c r="DYE53" s="304"/>
      <c r="DYF53" s="304"/>
      <c r="DYG53" s="304"/>
      <c r="DYH53" s="304"/>
      <c r="DYI53" s="304"/>
      <c r="DYJ53" s="304"/>
      <c r="DYK53" s="304"/>
      <c r="DYL53" s="304"/>
      <c r="DYM53" s="304"/>
      <c r="DYN53" s="304"/>
      <c r="DYO53" s="304"/>
      <c r="DYP53" s="304"/>
      <c r="DYQ53" s="304"/>
      <c r="DYR53" s="304"/>
      <c r="DYS53" s="304"/>
      <c r="DYT53" s="304"/>
      <c r="DYU53" s="304"/>
      <c r="DYV53" s="304"/>
      <c r="DYW53" s="304"/>
      <c r="DYX53" s="304"/>
      <c r="DYY53" s="304"/>
      <c r="DYZ53" s="304"/>
      <c r="DZA53" s="304"/>
      <c r="DZB53" s="304"/>
      <c r="DZC53" s="304"/>
      <c r="DZD53" s="304"/>
      <c r="DZE53" s="304"/>
      <c r="DZF53" s="304"/>
      <c r="DZG53" s="304"/>
      <c r="DZH53" s="304"/>
      <c r="DZI53" s="304"/>
      <c r="DZJ53" s="304"/>
      <c r="DZK53" s="304"/>
      <c r="DZL53" s="304"/>
      <c r="DZM53" s="304"/>
      <c r="DZN53" s="304"/>
      <c r="DZO53" s="304"/>
      <c r="DZP53" s="304"/>
      <c r="DZQ53" s="304"/>
      <c r="DZR53" s="304"/>
      <c r="DZS53" s="304"/>
      <c r="DZT53" s="304"/>
      <c r="DZU53" s="304"/>
      <c r="DZV53" s="304"/>
      <c r="DZW53" s="304"/>
      <c r="DZX53" s="304"/>
      <c r="DZY53" s="304"/>
      <c r="DZZ53" s="304"/>
      <c r="EAA53" s="304"/>
      <c r="EAB53" s="304"/>
      <c r="EAC53" s="304"/>
      <c r="EAD53" s="304"/>
      <c r="EAE53" s="304"/>
      <c r="EAF53" s="304"/>
      <c r="EAG53" s="304"/>
      <c r="EAH53" s="304"/>
      <c r="EAI53" s="304"/>
      <c r="EAJ53" s="304"/>
      <c r="EAK53" s="304"/>
      <c r="EAL53" s="304"/>
      <c r="EAM53" s="304"/>
      <c r="EAN53" s="304"/>
      <c r="EAO53" s="304"/>
      <c r="EAP53" s="304"/>
      <c r="EAQ53" s="304"/>
      <c r="EAR53" s="304"/>
      <c r="EAS53" s="304"/>
      <c r="EAT53" s="304"/>
      <c r="EAU53" s="304"/>
      <c r="EAV53" s="304"/>
      <c r="EAW53" s="304"/>
      <c r="EAX53" s="304"/>
      <c r="EAY53" s="304"/>
      <c r="EAZ53" s="304"/>
      <c r="EBA53" s="304"/>
      <c r="EBB53" s="304"/>
      <c r="EBC53" s="304"/>
      <c r="EBD53" s="304"/>
      <c r="EBE53" s="304"/>
      <c r="EBF53" s="304"/>
      <c r="EBG53" s="304"/>
      <c r="EBH53" s="304"/>
      <c r="EBI53" s="304"/>
      <c r="EBJ53" s="304"/>
      <c r="EBK53" s="304"/>
      <c r="EBL53" s="304"/>
      <c r="EBM53" s="304"/>
      <c r="EBN53" s="304"/>
      <c r="EBO53" s="304"/>
      <c r="EBP53" s="304"/>
      <c r="EBQ53" s="304"/>
      <c r="EBR53" s="304"/>
      <c r="EBS53" s="304"/>
      <c r="EBT53" s="304"/>
      <c r="EBU53" s="304"/>
      <c r="EBV53" s="304"/>
      <c r="EBW53" s="304"/>
      <c r="EBX53" s="304"/>
      <c r="EBY53" s="304"/>
      <c r="EBZ53" s="304"/>
      <c r="ECA53" s="304"/>
      <c r="ECB53" s="304"/>
      <c r="ECC53" s="304"/>
      <c r="ECD53" s="304"/>
      <c r="ECE53" s="304"/>
      <c r="ECF53" s="304"/>
      <c r="ECG53" s="304"/>
      <c r="ECH53" s="304"/>
      <c r="ECI53" s="304"/>
      <c r="ECJ53" s="304"/>
      <c r="ECK53" s="304"/>
      <c r="ECL53" s="304"/>
      <c r="ECM53" s="304"/>
      <c r="ECN53" s="304"/>
      <c r="ECO53" s="304"/>
      <c r="ECP53" s="304"/>
      <c r="ECQ53" s="304"/>
      <c r="ECR53" s="304"/>
      <c r="ECS53" s="304"/>
      <c r="ECT53" s="304"/>
      <c r="ECU53" s="304"/>
      <c r="ECV53" s="304"/>
      <c r="ECW53" s="304"/>
      <c r="ECX53" s="304"/>
      <c r="ECY53" s="304"/>
      <c r="ECZ53" s="304"/>
      <c r="EDA53" s="304"/>
      <c r="EDB53" s="304"/>
      <c r="EDC53" s="304"/>
      <c r="EDD53" s="304"/>
      <c r="EDE53" s="304"/>
      <c r="EDF53" s="304"/>
      <c r="EDG53" s="304"/>
      <c r="EDH53" s="304"/>
      <c r="EDI53" s="304"/>
      <c r="EDJ53" s="304"/>
      <c r="EDK53" s="304"/>
      <c r="EDL53" s="304"/>
      <c r="EDM53" s="304"/>
      <c r="EDN53" s="304"/>
      <c r="EDO53" s="304"/>
      <c r="EDP53" s="304"/>
      <c r="EDQ53" s="304"/>
      <c r="EDR53" s="304"/>
      <c r="EDS53" s="304"/>
      <c r="EDT53" s="304"/>
      <c r="EDU53" s="304"/>
      <c r="EDV53" s="304"/>
      <c r="EDW53" s="304"/>
      <c r="EDX53" s="304"/>
      <c r="EDY53" s="304"/>
      <c r="EDZ53" s="304"/>
      <c r="EEA53" s="304"/>
      <c r="EEB53" s="304"/>
      <c r="EEC53" s="304"/>
      <c r="EED53" s="304"/>
      <c r="EEE53" s="304"/>
      <c r="EEF53" s="304"/>
      <c r="EEG53" s="304"/>
      <c r="EEH53" s="304"/>
      <c r="EEI53" s="304"/>
      <c r="EEJ53" s="304"/>
      <c r="EEK53" s="304"/>
      <c r="EEL53" s="304"/>
      <c r="EEM53" s="304"/>
      <c r="EEN53" s="304"/>
      <c r="EEO53" s="304"/>
      <c r="EEP53" s="304"/>
      <c r="EEQ53" s="304"/>
      <c r="EER53" s="304"/>
      <c r="EES53" s="304"/>
      <c r="EET53" s="304"/>
      <c r="EEU53" s="304"/>
      <c r="EEV53" s="304"/>
      <c r="EEW53" s="304"/>
      <c r="EEX53" s="304"/>
      <c r="EEY53" s="304"/>
      <c r="EEZ53" s="304"/>
      <c r="EFA53" s="304"/>
      <c r="EFB53" s="304"/>
      <c r="EFC53" s="304"/>
      <c r="EFD53" s="304"/>
      <c r="EFE53" s="304"/>
      <c r="EFF53" s="304"/>
      <c r="EFG53" s="304"/>
      <c r="EFH53" s="304"/>
      <c r="EFI53" s="304"/>
      <c r="EFJ53" s="304"/>
      <c r="EFK53" s="304"/>
      <c r="EFL53" s="304"/>
      <c r="EFM53" s="304"/>
      <c r="EFN53" s="304"/>
      <c r="EFO53" s="304"/>
      <c r="EFP53" s="304"/>
      <c r="EFQ53" s="304"/>
      <c r="EFR53" s="304"/>
      <c r="EFS53" s="304"/>
      <c r="EFT53" s="304"/>
      <c r="EFU53" s="304"/>
      <c r="EFV53" s="304"/>
      <c r="EFW53" s="304"/>
      <c r="EFX53" s="304"/>
      <c r="EFY53" s="304"/>
      <c r="EFZ53" s="304"/>
      <c r="EGA53" s="304"/>
      <c r="EGB53" s="304"/>
      <c r="EGC53" s="304"/>
      <c r="EGD53" s="304"/>
      <c r="EGE53" s="304"/>
      <c r="EGF53" s="304"/>
      <c r="EGG53" s="304"/>
      <c r="EGH53" s="304"/>
      <c r="EGI53" s="304"/>
      <c r="EGJ53" s="304"/>
      <c r="EGK53" s="304"/>
      <c r="EGL53" s="304"/>
      <c r="EGM53" s="304"/>
      <c r="EGN53" s="304"/>
      <c r="EGO53" s="304"/>
      <c r="EGP53" s="304"/>
      <c r="EGQ53" s="304"/>
      <c r="EGR53" s="304"/>
      <c r="EGS53" s="304"/>
      <c r="EGT53" s="304"/>
      <c r="EGU53" s="304"/>
      <c r="EGV53" s="304"/>
      <c r="EGW53" s="304"/>
      <c r="EGX53" s="304"/>
      <c r="EGY53" s="304"/>
      <c r="EGZ53" s="304"/>
      <c r="EHA53" s="304"/>
      <c r="EHB53" s="304"/>
      <c r="EHC53" s="304"/>
      <c r="EHD53" s="304"/>
      <c r="EHE53" s="304"/>
      <c r="EHF53" s="304"/>
      <c r="EHG53" s="304"/>
      <c r="EHH53" s="304"/>
      <c r="EHI53" s="304"/>
      <c r="EHJ53" s="304"/>
      <c r="EHK53" s="304"/>
      <c r="EHL53" s="304"/>
      <c r="EHM53" s="304"/>
      <c r="EHN53" s="304"/>
      <c r="EHO53" s="304"/>
      <c r="EHP53" s="304"/>
      <c r="EHQ53" s="304"/>
      <c r="EHR53" s="304"/>
      <c r="EHS53" s="304"/>
      <c r="EHT53" s="304"/>
      <c r="EHU53" s="304"/>
      <c r="EHV53" s="304"/>
      <c r="EHW53" s="304"/>
      <c r="EHX53" s="304"/>
      <c r="EHY53" s="304"/>
      <c r="EHZ53" s="304"/>
      <c r="EIA53" s="304"/>
      <c r="EIB53" s="304"/>
      <c r="EIC53" s="304"/>
      <c r="EID53" s="304"/>
      <c r="EIE53" s="304"/>
      <c r="EIF53" s="304"/>
      <c r="EIG53" s="304"/>
      <c r="EIH53" s="304"/>
      <c r="EII53" s="304"/>
      <c r="EIJ53" s="304"/>
      <c r="EIK53" s="304"/>
      <c r="EIL53" s="304"/>
      <c r="EIM53" s="304"/>
      <c r="EIN53" s="304"/>
      <c r="EIO53" s="304"/>
      <c r="EIP53" s="304"/>
      <c r="EIQ53" s="304"/>
      <c r="EIR53" s="304"/>
      <c r="EIS53" s="304"/>
      <c r="EIT53" s="304"/>
      <c r="EIU53" s="304"/>
      <c r="EIV53" s="304"/>
      <c r="EIW53" s="304"/>
      <c r="EIX53" s="304"/>
      <c r="EIY53" s="304"/>
      <c r="EIZ53" s="304"/>
      <c r="EJA53" s="304"/>
      <c r="EJB53" s="304"/>
      <c r="EJC53" s="304"/>
      <c r="EJD53" s="304"/>
      <c r="EJE53" s="304"/>
      <c r="EJF53" s="304"/>
      <c r="EJG53" s="304"/>
      <c r="EJH53" s="304"/>
      <c r="EJI53" s="304"/>
      <c r="EJJ53" s="304"/>
      <c r="EJK53" s="304"/>
      <c r="EJL53" s="304"/>
      <c r="EJM53" s="304"/>
      <c r="EJN53" s="304"/>
      <c r="EJO53" s="304"/>
      <c r="EJP53" s="304"/>
      <c r="EJQ53" s="304"/>
      <c r="EJR53" s="304"/>
      <c r="EJS53" s="304"/>
      <c r="EJT53" s="304"/>
      <c r="EJU53" s="304"/>
      <c r="EJV53" s="304"/>
      <c r="EJW53" s="304"/>
      <c r="EJX53" s="304"/>
      <c r="EJY53" s="304"/>
      <c r="EJZ53" s="304"/>
      <c r="EKA53" s="304"/>
      <c r="EKB53" s="304"/>
      <c r="EKC53" s="304"/>
      <c r="EKD53" s="304"/>
      <c r="EKE53" s="304"/>
      <c r="EKF53" s="304"/>
      <c r="EKG53" s="304"/>
      <c r="EKH53" s="304"/>
      <c r="EKI53" s="304"/>
      <c r="EKJ53" s="304"/>
      <c r="EKK53" s="304"/>
      <c r="EKL53" s="304"/>
      <c r="EKM53" s="304"/>
      <c r="EKN53" s="304"/>
      <c r="EKO53" s="304"/>
      <c r="EKP53" s="304"/>
      <c r="EKQ53" s="304"/>
      <c r="EKR53" s="304"/>
      <c r="EKS53" s="304"/>
      <c r="EKT53" s="304"/>
      <c r="EKU53" s="304"/>
      <c r="EKV53" s="304"/>
      <c r="EKW53" s="304"/>
      <c r="EKX53" s="304"/>
      <c r="EKY53" s="304"/>
      <c r="EKZ53" s="304"/>
      <c r="ELA53" s="304"/>
      <c r="ELB53" s="304"/>
      <c r="ELC53" s="304"/>
      <c r="ELD53" s="304"/>
      <c r="ELE53" s="304"/>
      <c r="ELF53" s="304"/>
      <c r="ELG53" s="304"/>
      <c r="ELH53" s="304"/>
      <c r="ELI53" s="304"/>
      <c r="ELJ53" s="304"/>
      <c r="ELK53" s="304"/>
      <c r="ELL53" s="304"/>
      <c r="ELM53" s="304"/>
      <c r="ELN53" s="304"/>
      <c r="ELO53" s="304"/>
      <c r="ELP53" s="304"/>
      <c r="ELQ53" s="304"/>
      <c r="ELR53" s="304"/>
      <c r="ELS53" s="304"/>
      <c r="ELT53" s="304"/>
      <c r="ELU53" s="304"/>
      <c r="ELV53" s="304"/>
      <c r="ELW53" s="304"/>
      <c r="ELX53" s="304"/>
      <c r="ELY53" s="304"/>
      <c r="ELZ53" s="304"/>
      <c r="EMA53" s="304"/>
      <c r="EMB53" s="304"/>
      <c r="EMC53" s="304"/>
      <c r="EMD53" s="304"/>
      <c r="EME53" s="304"/>
      <c r="EMF53" s="304"/>
      <c r="EMG53" s="304"/>
      <c r="EMH53" s="304"/>
      <c r="EMI53" s="304"/>
      <c r="EMJ53" s="304"/>
      <c r="EMK53" s="304"/>
      <c r="EML53" s="304"/>
      <c r="EMM53" s="304"/>
      <c r="EMN53" s="304"/>
      <c r="EMO53" s="304"/>
      <c r="EMP53" s="304"/>
      <c r="EMQ53" s="304"/>
      <c r="EMR53" s="304"/>
      <c r="EMS53" s="304"/>
      <c r="EMT53" s="304"/>
      <c r="EMU53" s="304"/>
      <c r="EMV53" s="304"/>
      <c r="EMW53" s="304"/>
      <c r="EMX53" s="304"/>
      <c r="EMY53" s="304"/>
      <c r="EMZ53" s="304"/>
      <c r="ENA53" s="304"/>
      <c r="ENB53" s="304"/>
      <c r="ENC53" s="304"/>
      <c r="END53" s="304"/>
      <c r="ENE53" s="304"/>
      <c r="ENF53" s="304"/>
      <c r="ENG53" s="304"/>
      <c r="ENH53" s="304"/>
      <c r="ENI53" s="304"/>
      <c r="ENJ53" s="304"/>
      <c r="ENK53" s="304"/>
      <c r="ENL53" s="304"/>
      <c r="ENM53" s="304"/>
      <c r="ENN53" s="304"/>
      <c r="ENO53" s="304"/>
      <c r="ENP53" s="304"/>
      <c r="ENQ53" s="304"/>
      <c r="ENR53" s="304"/>
      <c r="ENS53" s="304"/>
      <c r="ENT53" s="304"/>
      <c r="ENU53" s="304"/>
      <c r="ENV53" s="304"/>
      <c r="ENW53" s="304"/>
      <c r="ENX53" s="304"/>
      <c r="ENY53" s="304"/>
      <c r="ENZ53" s="304"/>
      <c r="EOA53" s="304"/>
      <c r="EOB53" s="304"/>
      <c r="EOC53" s="304"/>
      <c r="EOD53" s="304"/>
      <c r="EOE53" s="304"/>
      <c r="EOF53" s="304"/>
      <c r="EOG53" s="304"/>
      <c r="EOH53" s="304"/>
      <c r="EOI53" s="304"/>
      <c r="EOJ53" s="304"/>
      <c r="EOK53" s="304"/>
      <c r="EOL53" s="304"/>
      <c r="EOM53" s="304"/>
      <c r="EON53" s="304"/>
      <c r="EOO53" s="304"/>
      <c r="EOP53" s="304"/>
      <c r="EOQ53" s="304"/>
      <c r="EOR53" s="304"/>
      <c r="EOS53" s="304"/>
      <c r="EOT53" s="304"/>
      <c r="EOU53" s="304"/>
      <c r="EOV53" s="304"/>
      <c r="EOW53" s="304"/>
      <c r="EOX53" s="304"/>
      <c r="EOY53" s="304"/>
      <c r="EOZ53" s="304"/>
      <c r="EPA53" s="304"/>
      <c r="EPB53" s="304"/>
      <c r="EPC53" s="304"/>
      <c r="EPD53" s="304"/>
      <c r="EPE53" s="304"/>
      <c r="EPF53" s="304"/>
      <c r="EPG53" s="304"/>
      <c r="EPH53" s="304"/>
      <c r="EPI53" s="304"/>
      <c r="EPJ53" s="304"/>
      <c r="EPK53" s="304"/>
      <c r="EPL53" s="304"/>
      <c r="EPM53" s="304"/>
      <c r="EPN53" s="304"/>
      <c r="EPO53" s="304"/>
      <c r="EPP53" s="304"/>
      <c r="EPQ53" s="304"/>
      <c r="EPR53" s="304"/>
      <c r="EPS53" s="304"/>
      <c r="EPT53" s="304"/>
      <c r="EPU53" s="304"/>
      <c r="EPV53" s="304"/>
      <c r="EPW53" s="304"/>
      <c r="EPX53" s="304"/>
      <c r="EPY53" s="304"/>
      <c r="EPZ53" s="304"/>
      <c r="EQA53" s="304"/>
      <c r="EQB53" s="304"/>
      <c r="EQC53" s="304"/>
      <c r="EQD53" s="304"/>
      <c r="EQE53" s="304"/>
      <c r="EQF53" s="304"/>
      <c r="EQG53" s="304"/>
      <c r="EQH53" s="304"/>
      <c r="EQI53" s="304"/>
      <c r="EQJ53" s="304"/>
      <c r="EQK53" s="304"/>
      <c r="EQL53" s="304"/>
      <c r="EQM53" s="304"/>
      <c r="EQN53" s="304"/>
      <c r="EQO53" s="304"/>
      <c r="EQP53" s="304"/>
      <c r="EQQ53" s="304"/>
      <c r="EQR53" s="304"/>
      <c r="EQS53" s="304"/>
      <c r="EQT53" s="304"/>
      <c r="EQU53" s="304"/>
      <c r="EQV53" s="304"/>
      <c r="EQW53" s="304"/>
      <c r="EQX53" s="304"/>
      <c r="EQY53" s="304"/>
      <c r="EQZ53" s="304"/>
      <c r="ERA53" s="304"/>
      <c r="ERB53" s="304"/>
      <c r="ERC53" s="304"/>
      <c r="ERD53" s="304"/>
      <c r="ERE53" s="304"/>
      <c r="ERF53" s="304"/>
      <c r="ERG53" s="304"/>
      <c r="ERH53" s="304"/>
      <c r="ERI53" s="304"/>
      <c r="ERJ53" s="304"/>
      <c r="ERK53" s="304"/>
      <c r="ERL53" s="304"/>
      <c r="ERM53" s="304"/>
      <c r="ERN53" s="304"/>
      <c r="ERO53" s="304"/>
      <c r="ERP53" s="304"/>
      <c r="ERQ53" s="304"/>
      <c r="ERR53" s="304"/>
      <c r="ERS53" s="304"/>
      <c r="ERT53" s="304"/>
      <c r="ERU53" s="304"/>
      <c r="ERV53" s="304"/>
      <c r="ERW53" s="304"/>
      <c r="ERX53" s="304"/>
      <c r="ERY53" s="304"/>
      <c r="ERZ53" s="304"/>
      <c r="ESA53" s="304"/>
      <c r="ESB53" s="304"/>
      <c r="ESC53" s="304"/>
      <c r="ESD53" s="304"/>
      <c r="ESE53" s="304"/>
      <c r="ESF53" s="304"/>
      <c r="ESG53" s="304"/>
      <c r="ESH53" s="304"/>
      <c r="ESI53" s="304"/>
      <c r="ESJ53" s="304"/>
      <c r="ESK53" s="304"/>
      <c r="ESL53" s="304"/>
      <c r="ESM53" s="304"/>
      <c r="ESN53" s="304"/>
      <c r="ESO53" s="304"/>
      <c r="ESP53" s="304"/>
      <c r="ESQ53" s="304"/>
      <c r="ESR53" s="304"/>
      <c r="ESS53" s="304"/>
      <c r="EST53" s="304"/>
      <c r="ESU53" s="304"/>
      <c r="ESV53" s="304"/>
      <c r="ESW53" s="304"/>
      <c r="ESX53" s="304"/>
      <c r="ESY53" s="304"/>
      <c r="ESZ53" s="304"/>
      <c r="ETA53" s="304"/>
      <c r="ETB53" s="304"/>
      <c r="ETC53" s="304"/>
      <c r="ETD53" s="304"/>
      <c r="ETE53" s="304"/>
      <c r="ETF53" s="304"/>
      <c r="ETG53" s="304"/>
      <c r="ETH53" s="304"/>
      <c r="ETI53" s="304"/>
      <c r="ETJ53" s="304"/>
      <c r="ETK53" s="304"/>
      <c r="ETL53" s="304"/>
      <c r="ETM53" s="304"/>
      <c r="ETN53" s="304"/>
      <c r="ETO53" s="304"/>
      <c r="ETP53" s="304"/>
      <c r="ETQ53" s="304"/>
      <c r="ETR53" s="304"/>
      <c r="ETS53" s="304"/>
      <c r="ETT53" s="304"/>
      <c r="ETU53" s="304"/>
      <c r="ETV53" s="304"/>
      <c r="ETW53" s="304"/>
      <c r="ETX53" s="304"/>
      <c r="ETY53" s="304"/>
      <c r="ETZ53" s="304"/>
      <c r="EUA53" s="304"/>
      <c r="EUB53" s="304"/>
      <c r="EUC53" s="304"/>
      <c r="EUD53" s="304"/>
      <c r="EUE53" s="304"/>
      <c r="EUF53" s="304"/>
      <c r="EUG53" s="304"/>
      <c r="EUH53" s="304"/>
      <c r="EUI53" s="304"/>
      <c r="EUJ53" s="304"/>
      <c r="EUK53" s="304"/>
      <c r="EUL53" s="304"/>
      <c r="EUM53" s="304"/>
      <c r="EUN53" s="304"/>
      <c r="EUO53" s="304"/>
      <c r="EUP53" s="304"/>
      <c r="EUQ53" s="304"/>
      <c r="EUR53" s="304"/>
      <c r="EUS53" s="304"/>
      <c r="EUT53" s="304"/>
      <c r="EUU53" s="304"/>
      <c r="EUV53" s="304"/>
      <c r="EUW53" s="304"/>
      <c r="EUX53" s="304"/>
      <c r="EUY53" s="304"/>
      <c r="EUZ53" s="304"/>
      <c r="EVA53" s="304"/>
      <c r="EVB53" s="304"/>
      <c r="EVC53" s="304"/>
      <c r="EVD53" s="304"/>
      <c r="EVE53" s="304"/>
      <c r="EVF53" s="304"/>
      <c r="EVG53" s="304"/>
      <c r="EVH53" s="304"/>
      <c r="EVI53" s="304"/>
      <c r="EVJ53" s="304"/>
      <c r="EVK53" s="304"/>
      <c r="EVL53" s="304"/>
      <c r="EVM53" s="304"/>
      <c r="EVN53" s="304"/>
      <c r="EVO53" s="304"/>
      <c r="EVP53" s="304"/>
      <c r="EVQ53" s="304"/>
      <c r="EVR53" s="304"/>
      <c r="EVS53" s="304"/>
      <c r="EVT53" s="304"/>
      <c r="EVU53" s="304"/>
      <c r="EVV53" s="304"/>
      <c r="EVW53" s="304"/>
      <c r="EVX53" s="304"/>
      <c r="EVY53" s="304"/>
      <c r="EVZ53" s="304"/>
      <c r="EWA53" s="304"/>
      <c r="EWB53" s="304"/>
      <c r="EWC53" s="304"/>
      <c r="EWD53" s="304"/>
      <c r="EWE53" s="304"/>
      <c r="EWF53" s="304"/>
      <c r="EWG53" s="304"/>
      <c r="EWH53" s="304"/>
      <c r="EWI53" s="304"/>
      <c r="EWJ53" s="304"/>
      <c r="EWK53" s="304"/>
      <c r="EWL53" s="304"/>
      <c r="EWM53" s="304"/>
      <c r="EWN53" s="304"/>
      <c r="EWO53" s="304"/>
      <c r="EWP53" s="304"/>
      <c r="EWQ53" s="304"/>
      <c r="EWR53" s="304"/>
      <c r="EWS53" s="304"/>
      <c r="EWT53" s="304"/>
      <c r="EWU53" s="304"/>
      <c r="EWV53" s="304"/>
      <c r="EWW53" s="304"/>
      <c r="EWX53" s="304"/>
      <c r="EWY53" s="304"/>
      <c r="EWZ53" s="304"/>
      <c r="EXA53" s="304"/>
      <c r="EXB53" s="304"/>
      <c r="EXC53" s="304"/>
      <c r="EXD53" s="304"/>
      <c r="EXE53" s="304"/>
      <c r="EXF53" s="304"/>
      <c r="EXG53" s="304"/>
      <c r="EXH53" s="304"/>
      <c r="EXI53" s="304"/>
      <c r="EXJ53" s="304"/>
      <c r="EXK53" s="304"/>
      <c r="EXL53" s="304"/>
      <c r="EXM53" s="304"/>
      <c r="EXN53" s="304"/>
      <c r="EXO53" s="304"/>
      <c r="EXP53" s="304"/>
      <c r="EXQ53" s="304"/>
      <c r="EXR53" s="304"/>
      <c r="EXS53" s="304"/>
      <c r="EXT53" s="304"/>
      <c r="EXU53" s="304"/>
      <c r="EXV53" s="304"/>
      <c r="EXW53" s="304"/>
      <c r="EXX53" s="304"/>
      <c r="EXY53" s="304"/>
      <c r="EXZ53" s="304"/>
      <c r="EYA53" s="304"/>
      <c r="EYB53" s="304"/>
      <c r="EYC53" s="304"/>
      <c r="EYD53" s="304"/>
      <c r="EYE53" s="304"/>
      <c r="EYF53" s="304"/>
      <c r="EYG53" s="304"/>
      <c r="EYH53" s="304"/>
      <c r="EYI53" s="304"/>
      <c r="EYJ53" s="304"/>
      <c r="EYK53" s="304"/>
      <c r="EYL53" s="304"/>
      <c r="EYM53" s="304"/>
      <c r="EYN53" s="304"/>
      <c r="EYO53" s="304"/>
      <c r="EYP53" s="304"/>
      <c r="EYQ53" s="304"/>
      <c r="EYR53" s="304"/>
      <c r="EYS53" s="304"/>
      <c r="EYT53" s="304"/>
      <c r="EYU53" s="304"/>
      <c r="EYV53" s="304"/>
      <c r="EYW53" s="304"/>
      <c r="EYX53" s="304"/>
      <c r="EYY53" s="304"/>
      <c r="EYZ53" s="304"/>
      <c r="EZA53" s="304"/>
      <c r="EZB53" s="304"/>
      <c r="EZC53" s="304"/>
      <c r="EZD53" s="304"/>
      <c r="EZE53" s="304"/>
      <c r="EZF53" s="304"/>
      <c r="EZG53" s="304"/>
      <c r="EZH53" s="304"/>
      <c r="EZI53" s="304"/>
      <c r="EZJ53" s="304"/>
      <c r="EZK53" s="304"/>
      <c r="EZL53" s="304"/>
      <c r="EZM53" s="304"/>
      <c r="EZN53" s="304"/>
      <c r="EZO53" s="304"/>
      <c r="EZP53" s="304"/>
      <c r="EZQ53" s="304"/>
      <c r="EZR53" s="304"/>
      <c r="EZS53" s="304"/>
      <c r="EZT53" s="304"/>
      <c r="EZU53" s="304"/>
      <c r="EZV53" s="304"/>
      <c r="EZW53" s="304"/>
      <c r="EZX53" s="304"/>
      <c r="EZY53" s="304"/>
      <c r="EZZ53" s="304"/>
      <c r="FAA53" s="304"/>
      <c r="FAB53" s="304"/>
      <c r="FAC53" s="304"/>
      <c r="FAD53" s="304"/>
      <c r="FAE53" s="304"/>
      <c r="FAF53" s="304"/>
      <c r="FAG53" s="304"/>
      <c r="FAH53" s="304"/>
      <c r="FAI53" s="304"/>
      <c r="FAJ53" s="304"/>
      <c r="FAK53" s="304"/>
      <c r="FAL53" s="304"/>
      <c r="FAM53" s="304"/>
      <c r="FAN53" s="304"/>
      <c r="FAO53" s="304"/>
      <c r="FAP53" s="304"/>
      <c r="FAQ53" s="304"/>
      <c r="FAR53" s="304"/>
      <c r="FAS53" s="304"/>
      <c r="FAT53" s="304"/>
      <c r="FAU53" s="304"/>
      <c r="FAV53" s="304"/>
      <c r="FAW53" s="304"/>
      <c r="FAX53" s="304"/>
      <c r="FAY53" s="304"/>
      <c r="FAZ53" s="304"/>
      <c r="FBA53" s="304"/>
      <c r="FBB53" s="304"/>
      <c r="FBC53" s="304"/>
      <c r="FBD53" s="304"/>
      <c r="FBE53" s="304"/>
      <c r="FBF53" s="304"/>
      <c r="FBG53" s="304"/>
      <c r="FBH53" s="304"/>
      <c r="FBI53" s="304"/>
      <c r="FBJ53" s="304"/>
      <c r="FBK53" s="304"/>
      <c r="FBL53" s="304"/>
      <c r="FBM53" s="304"/>
      <c r="FBN53" s="304"/>
      <c r="FBO53" s="304"/>
      <c r="FBP53" s="304"/>
      <c r="FBQ53" s="304"/>
      <c r="FBR53" s="304"/>
      <c r="FBS53" s="304"/>
      <c r="FBT53" s="304"/>
      <c r="FBU53" s="304"/>
      <c r="FBV53" s="304"/>
      <c r="FBW53" s="304"/>
      <c r="FBX53" s="304"/>
      <c r="FBY53" s="304"/>
      <c r="FBZ53" s="304"/>
      <c r="FCA53" s="304"/>
      <c r="FCB53" s="304"/>
      <c r="FCC53" s="304"/>
      <c r="FCD53" s="304"/>
      <c r="FCE53" s="304"/>
      <c r="FCF53" s="304"/>
      <c r="FCG53" s="304"/>
      <c r="FCH53" s="304"/>
      <c r="FCI53" s="304"/>
      <c r="FCJ53" s="304"/>
      <c r="FCK53" s="304"/>
      <c r="FCL53" s="304"/>
      <c r="FCM53" s="304"/>
      <c r="FCN53" s="304"/>
      <c r="FCO53" s="304"/>
      <c r="FCP53" s="304"/>
      <c r="FCQ53" s="304"/>
      <c r="FCR53" s="304"/>
      <c r="FCS53" s="304"/>
      <c r="FCT53" s="304"/>
      <c r="FCU53" s="304"/>
      <c r="FCV53" s="304"/>
      <c r="FCW53" s="304"/>
      <c r="FCX53" s="304"/>
      <c r="FCY53" s="304"/>
      <c r="FCZ53" s="304"/>
      <c r="FDA53" s="304"/>
      <c r="FDB53" s="304"/>
      <c r="FDC53" s="304"/>
      <c r="FDD53" s="304"/>
      <c r="FDE53" s="304"/>
      <c r="FDF53" s="304"/>
      <c r="FDG53" s="304"/>
      <c r="FDH53" s="304"/>
      <c r="FDI53" s="304"/>
      <c r="FDJ53" s="304"/>
      <c r="FDK53" s="304"/>
      <c r="FDL53" s="304"/>
      <c r="FDM53" s="304"/>
      <c r="FDN53" s="304"/>
      <c r="FDO53" s="304"/>
      <c r="FDP53" s="304"/>
      <c r="FDQ53" s="304"/>
      <c r="FDR53" s="304"/>
      <c r="FDS53" s="304"/>
      <c r="FDT53" s="304"/>
      <c r="FDU53" s="304"/>
      <c r="FDV53" s="304"/>
      <c r="FDW53" s="304"/>
      <c r="FDX53" s="304"/>
      <c r="FDY53" s="304"/>
      <c r="FDZ53" s="304"/>
      <c r="FEA53" s="304"/>
      <c r="FEB53" s="304"/>
      <c r="FEC53" s="304"/>
      <c r="FED53" s="304"/>
      <c r="FEE53" s="304"/>
      <c r="FEF53" s="304"/>
      <c r="FEG53" s="304"/>
      <c r="FEH53" s="304"/>
      <c r="FEI53" s="304"/>
      <c r="FEJ53" s="304"/>
      <c r="FEK53" s="304"/>
      <c r="FEL53" s="304"/>
      <c r="FEM53" s="304"/>
      <c r="FEN53" s="304"/>
      <c r="FEO53" s="304"/>
      <c r="FEP53" s="304"/>
      <c r="FEQ53" s="304"/>
      <c r="FER53" s="304"/>
      <c r="FES53" s="304"/>
      <c r="FET53" s="304"/>
      <c r="FEU53" s="304"/>
      <c r="FEV53" s="304"/>
      <c r="FEW53" s="304"/>
      <c r="FEX53" s="304"/>
      <c r="FEY53" s="304"/>
      <c r="FEZ53" s="304"/>
      <c r="FFA53" s="304"/>
      <c r="FFB53" s="304"/>
      <c r="FFC53" s="304"/>
      <c r="FFD53" s="304"/>
      <c r="FFE53" s="304"/>
      <c r="FFF53" s="304"/>
      <c r="FFG53" s="304"/>
      <c r="FFH53" s="304"/>
      <c r="FFI53" s="304"/>
      <c r="FFJ53" s="304"/>
      <c r="FFK53" s="304"/>
      <c r="FFL53" s="304"/>
      <c r="FFM53" s="304"/>
      <c r="FFN53" s="304"/>
      <c r="FFO53" s="304"/>
      <c r="FFP53" s="304"/>
      <c r="FFQ53" s="304"/>
      <c r="FFR53" s="304"/>
      <c r="FFS53" s="304"/>
      <c r="FFT53" s="304"/>
      <c r="FFU53" s="304"/>
      <c r="FFV53" s="304"/>
      <c r="FFW53" s="304"/>
      <c r="FFX53" s="304"/>
      <c r="FFY53" s="304"/>
      <c r="FFZ53" s="304"/>
      <c r="FGA53" s="304"/>
      <c r="FGB53" s="304"/>
      <c r="FGC53" s="304"/>
      <c r="FGD53" s="304"/>
      <c r="FGE53" s="304"/>
      <c r="FGF53" s="304"/>
      <c r="FGG53" s="304"/>
      <c r="FGH53" s="304"/>
      <c r="FGI53" s="304"/>
      <c r="FGJ53" s="304"/>
      <c r="FGK53" s="304"/>
      <c r="FGL53" s="304"/>
      <c r="FGM53" s="304"/>
      <c r="FGN53" s="304"/>
      <c r="FGO53" s="304"/>
      <c r="FGP53" s="304"/>
      <c r="FGQ53" s="304"/>
      <c r="FGR53" s="304"/>
      <c r="FGS53" s="304"/>
      <c r="FGT53" s="304"/>
      <c r="FGU53" s="304"/>
      <c r="FGV53" s="304"/>
      <c r="FGW53" s="304"/>
      <c r="FGX53" s="304"/>
      <c r="FGY53" s="304"/>
      <c r="FGZ53" s="304"/>
      <c r="FHA53" s="304"/>
      <c r="FHB53" s="304"/>
      <c r="FHC53" s="304"/>
      <c r="FHD53" s="304"/>
      <c r="FHE53" s="304"/>
      <c r="FHF53" s="304"/>
      <c r="FHG53" s="304"/>
      <c r="FHH53" s="304"/>
      <c r="FHI53" s="304"/>
      <c r="FHJ53" s="304"/>
      <c r="FHK53" s="304"/>
      <c r="FHL53" s="304"/>
      <c r="FHM53" s="304"/>
      <c r="FHN53" s="304"/>
      <c r="FHO53" s="304"/>
      <c r="FHP53" s="304"/>
      <c r="FHQ53" s="304"/>
      <c r="FHR53" s="304"/>
      <c r="FHS53" s="304"/>
      <c r="FHT53" s="304"/>
      <c r="FHU53" s="304"/>
      <c r="FHV53" s="304"/>
      <c r="FHW53" s="304"/>
      <c r="FHX53" s="304"/>
      <c r="FHY53" s="304"/>
      <c r="FHZ53" s="304"/>
      <c r="FIA53" s="304"/>
      <c r="FIB53" s="304"/>
      <c r="FIC53" s="304"/>
      <c r="FID53" s="304"/>
      <c r="FIE53" s="304"/>
      <c r="FIF53" s="304"/>
      <c r="FIG53" s="304"/>
      <c r="FIH53" s="304"/>
      <c r="FII53" s="304"/>
      <c r="FIJ53" s="304"/>
      <c r="FIK53" s="304"/>
      <c r="FIL53" s="304"/>
      <c r="FIM53" s="304"/>
      <c r="FIN53" s="304"/>
      <c r="FIO53" s="304"/>
      <c r="FIP53" s="304"/>
      <c r="FIQ53" s="304"/>
      <c r="FIR53" s="304"/>
      <c r="FIS53" s="304"/>
      <c r="FIT53" s="304"/>
      <c r="FIU53" s="304"/>
      <c r="FIV53" s="304"/>
      <c r="FIW53" s="304"/>
      <c r="FIX53" s="304"/>
      <c r="FIY53" s="304"/>
      <c r="FIZ53" s="304"/>
      <c r="FJA53" s="304"/>
      <c r="FJB53" s="304"/>
      <c r="FJC53" s="304"/>
      <c r="FJD53" s="304"/>
      <c r="FJE53" s="304"/>
      <c r="FJF53" s="304"/>
      <c r="FJG53" s="304"/>
      <c r="FJH53" s="304"/>
      <c r="FJI53" s="304"/>
      <c r="FJJ53" s="304"/>
      <c r="FJK53" s="304"/>
      <c r="FJL53" s="304"/>
      <c r="FJM53" s="304"/>
      <c r="FJN53" s="304"/>
      <c r="FJO53" s="304"/>
      <c r="FJP53" s="304"/>
      <c r="FJQ53" s="304"/>
      <c r="FJR53" s="304"/>
      <c r="FJS53" s="304"/>
      <c r="FJT53" s="304"/>
      <c r="FJU53" s="304"/>
      <c r="FJV53" s="304"/>
      <c r="FJW53" s="304"/>
      <c r="FJX53" s="304"/>
      <c r="FJY53" s="304"/>
      <c r="FJZ53" s="304"/>
      <c r="FKA53" s="304"/>
      <c r="FKB53" s="304"/>
      <c r="FKC53" s="304"/>
      <c r="FKD53" s="304"/>
      <c r="FKE53" s="304"/>
      <c r="FKF53" s="304"/>
      <c r="FKG53" s="304"/>
      <c r="FKH53" s="304"/>
      <c r="FKI53" s="304"/>
      <c r="FKJ53" s="304"/>
      <c r="FKK53" s="304"/>
      <c r="FKL53" s="304"/>
      <c r="FKM53" s="304"/>
      <c r="FKN53" s="304"/>
      <c r="FKO53" s="304"/>
      <c r="FKP53" s="304"/>
      <c r="FKQ53" s="304"/>
      <c r="FKR53" s="304"/>
      <c r="FKS53" s="304"/>
      <c r="FKT53" s="304"/>
      <c r="FKU53" s="304"/>
      <c r="FKV53" s="304"/>
      <c r="FKW53" s="304"/>
      <c r="FKX53" s="304"/>
      <c r="FKY53" s="304"/>
      <c r="FKZ53" s="304"/>
      <c r="FLA53" s="304"/>
      <c r="FLB53" s="304"/>
      <c r="FLC53" s="304"/>
      <c r="FLD53" s="304"/>
      <c r="FLE53" s="304"/>
      <c r="FLF53" s="304"/>
      <c r="FLG53" s="304"/>
      <c r="FLH53" s="304"/>
      <c r="FLI53" s="304"/>
      <c r="FLJ53" s="304"/>
      <c r="FLK53" s="304"/>
      <c r="FLL53" s="304"/>
      <c r="FLM53" s="304"/>
      <c r="FLN53" s="304"/>
      <c r="FLO53" s="304"/>
      <c r="FLP53" s="304"/>
      <c r="FLQ53" s="304"/>
      <c r="FLR53" s="304"/>
      <c r="FLS53" s="304"/>
      <c r="FLT53" s="304"/>
      <c r="FLU53" s="304"/>
      <c r="FLV53" s="304"/>
      <c r="FLW53" s="304"/>
      <c r="FLX53" s="304"/>
      <c r="FLY53" s="304"/>
      <c r="FLZ53" s="304"/>
      <c r="FMA53" s="304"/>
      <c r="FMB53" s="304"/>
      <c r="FMC53" s="304"/>
      <c r="FMD53" s="304"/>
      <c r="FME53" s="304"/>
      <c r="FMF53" s="304"/>
      <c r="FMG53" s="304"/>
      <c r="FMH53" s="304"/>
      <c r="FMI53" s="304"/>
      <c r="FMJ53" s="304"/>
      <c r="FMK53" s="304"/>
      <c r="FML53" s="304"/>
      <c r="FMM53" s="304"/>
      <c r="FMN53" s="304"/>
      <c r="FMO53" s="304"/>
      <c r="FMP53" s="304"/>
      <c r="FMQ53" s="304"/>
      <c r="FMR53" s="304"/>
      <c r="FMS53" s="304"/>
      <c r="FMT53" s="304"/>
      <c r="FMU53" s="304"/>
      <c r="FMV53" s="304"/>
      <c r="FMW53" s="304"/>
      <c r="FMX53" s="304"/>
      <c r="FMY53" s="304"/>
      <c r="FMZ53" s="304"/>
      <c r="FNA53" s="304"/>
      <c r="FNB53" s="304"/>
      <c r="FNC53" s="304"/>
      <c r="FND53" s="304"/>
      <c r="FNE53" s="304"/>
      <c r="FNF53" s="304"/>
      <c r="FNG53" s="304"/>
      <c r="FNH53" s="304"/>
      <c r="FNI53" s="304"/>
      <c r="FNJ53" s="304"/>
      <c r="FNK53" s="304"/>
      <c r="FNL53" s="304"/>
      <c r="FNM53" s="304"/>
      <c r="FNN53" s="304"/>
      <c r="FNO53" s="304"/>
      <c r="FNP53" s="304"/>
      <c r="FNQ53" s="304"/>
      <c r="FNR53" s="304"/>
      <c r="FNS53" s="304"/>
      <c r="FNT53" s="304"/>
      <c r="FNU53" s="304"/>
      <c r="FNV53" s="304"/>
      <c r="FNW53" s="304"/>
      <c r="FNX53" s="304"/>
      <c r="FNY53" s="304"/>
      <c r="FNZ53" s="304"/>
      <c r="FOA53" s="304"/>
      <c r="FOB53" s="304"/>
      <c r="FOC53" s="304"/>
      <c r="FOD53" s="304"/>
      <c r="FOE53" s="304"/>
      <c r="FOF53" s="304"/>
      <c r="FOG53" s="304"/>
      <c r="FOH53" s="304"/>
      <c r="FOI53" s="304"/>
      <c r="FOJ53" s="304"/>
      <c r="FOK53" s="304"/>
      <c r="FOL53" s="304"/>
      <c r="FOM53" s="304"/>
      <c r="FON53" s="304"/>
      <c r="FOO53" s="304"/>
      <c r="FOP53" s="304"/>
      <c r="FOQ53" s="304"/>
      <c r="FOR53" s="304"/>
      <c r="FOS53" s="304"/>
      <c r="FOT53" s="304"/>
      <c r="FOU53" s="304"/>
      <c r="FOV53" s="304"/>
      <c r="FOW53" s="304"/>
      <c r="FOX53" s="304"/>
      <c r="FOY53" s="304"/>
      <c r="FOZ53" s="304"/>
      <c r="FPA53" s="304"/>
      <c r="FPB53" s="304"/>
      <c r="FPC53" s="304"/>
      <c r="FPD53" s="304"/>
      <c r="FPE53" s="304"/>
      <c r="FPF53" s="304"/>
      <c r="FPG53" s="304"/>
      <c r="FPH53" s="304"/>
      <c r="FPI53" s="304"/>
      <c r="FPJ53" s="304"/>
      <c r="FPK53" s="304"/>
      <c r="FPL53" s="304"/>
      <c r="FPM53" s="304"/>
      <c r="FPN53" s="304"/>
      <c r="FPO53" s="304"/>
      <c r="FPP53" s="304"/>
      <c r="FPQ53" s="304"/>
      <c r="FPR53" s="304"/>
      <c r="FPS53" s="304"/>
      <c r="FPT53" s="304"/>
      <c r="FPU53" s="304"/>
      <c r="FPV53" s="304"/>
      <c r="FPW53" s="304"/>
      <c r="FPX53" s="304"/>
      <c r="FPY53" s="304"/>
      <c r="FPZ53" s="304"/>
      <c r="FQA53" s="304"/>
      <c r="FQB53" s="304"/>
      <c r="FQC53" s="304"/>
      <c r="FQD53" s="304"/>
      <c r="FQE53" s="304"/>
      <c r="FQF53" s="304"/>
      <c r="FQG53" s="304"/>
      <c r="FQH53" s="304"/>
      <c r="FQI53" s="304"/>
      <c r="FQJ53" s="304"/>
      <c r="FQK53" s="304"/>
      <c r="FQL53" s="304"/>
      <c r="FQM53" s="304"/>
      <c r="FQN53" s="304"/>
      <c r="FQO53" s="304"/>
      <c r="FQP53" s="304"/>
      <c r="FQQ53" s="304"/>
      <c r="FQR53" s="304"/>
      <c r="FQS53" s="304"/>
      <c r="FQT53" s="304"/>
      <c r="FQU53" s="304"/>
      <c r="FQV53" s="304"/>
      <c r="FQW53" s="304"/>
      <c r="FQX53" s="304"/>
      <c r="FQY53" s="304"/>
      <c r="FQZ53" s="304"/>
      <c r="FRA53" s="304"/>
      <c r="FRB53" s="304"/>
      <c r="FRC53" s="304"/>
      <c r="FRD53" s="304"/>
      <c r="FRE53" s="304"/>
      <c r="FRF53" s="304"/>
      <c r="FRG53" s="304"/>
      <c r="FRH53" s="304"/>
      <c r="FRI53" s="304"/>
      <c r="FRJ53" s="304"/>
      <c r="FRK53" s="304"/>
      <c r="FRL53" s="304"/>
      <c r="FRM53" s="304"/>
      <c r="FRN53" s="304"/>
      <c r="FRO53" s="304"/>
      <c r="FRP53" s="304"/>
      <c r="FRQ53" s="304"/>
      <c r="FRR53" s="304"/>
      <c r="FRS53" s="304"/>
      <c r="FRT53" s="304"/>
      <c r="FRU53" s="304"/>
      <c r="FRV53" s="304"/>
      <c r="FRW53" s="304"/>
      <c r="FRX53" s="304"/>
      <c r="FRY53" s="304"/>
      <c r="FRZ53" s="304"/>
      <c r="FSA53" s="304"/>
      <c r="FSB53" s="304"/>
      <c r="FSC53" s="304"/>
      <c r="FSD53" s="304"/>
      <c r="FSE53" s="304"/>
      <c r="FSF53" s="304"/>
      <c r="FSG53" s="304"/>
      <c r="FSH53" s="304"/>
      <c r="FSI53" s="304"/>
      <c r="FSJ53" s="304"/>
      <c r="FSK53" s="304"/>
      <c r="FSL53" s="304"/>
      <c r="FSM53" s="304"/>
      <c r="FSN53" s="304"/>
      <c r="FSO53" s="304"/>
      <c r="FSP53" s="304"/>
      <c r="FSQ53" s="304"/>
      <c r="FSR53" s="304"/>
      <c r="FSS53" s="304"/>
      <c r="FST53" s="304"/>
      <c r="FSU53" s="304"/>
      <c r="FSV53" s="304"/>
      <c r="FSW53" s="304"/>
      <c r="FSX53" s="304"/>
      <c r="FSY53" s="304"/>
      <c r="FSZ53" s="304"/>
      <c r="FTA53" s="304"/>
      <c r="FTB53" s="304"/>
      <c r="FTC53" s="304"/>
      <c r="FTD53" s="304"/>
      <c r="FTE53" s="304"/>
      <c r="FTF53" s="304"/>
      <c r="FTG53" s="304"/>
      <c r="FTH53" s="304"/>
      <c r="FTI53" s="304"/>
      <c r="FTJ53" s="304"/>
      <c r="FTK53" s="304"/>
      <c r="FTL53" s="304"/>
      <c r="FTM53" s="304"/>
      <c r="FTN53" s="304"/>
      <c r="FTO53" s="304"/>
      <c r="FTP53" s="304"/>
      <c r="FTQ53" s="304"/>
      <c r="FTR53" s="304"/>
      <c r="FTS53" s="304"/>
      <c r="FTT53" s="304"/>
      <c r="FTU53" s="304"/>
      <c r="FTV53" s="304"/>
      <c r="FTW53" s="304"/>
      <c r="FTX53" s="304"/>
      <c r="FTY53" s="304"/>
      <c r="FTZ53" s="304"/>
      <c r="FUA53" s="304"/>
      <c r="FUB53" s="304"/>
      <c r="FUC53" s="304"/>
      <c r="FUD53" s="304"/>
      <c r="FUE53" s="304"/>
      <c r="FUF53" s="304"/>
      <c r="FUG53" s="304"/>
      <c r="FUH53" s="304"/>
      <c r="FUI53" s="304"/>
      <c r="FUJ53" s="304"/>
      <c r="FUK53" s="304"/>
      <c r="FUL53" s="304"/>
      <c r="FUM53" s="304"/>
      <c r="FUN53" s="304"/>
      <c r="FUO53" s="304"/>
      <c r="FUP53" s="304"/>
      <c r="FUQ53" s="304"/>
      <c r="FUR53" s="304"/>
      <c r="FUS53" s="304"/>
      <c r="FUT53" s="304"/>
      <c r="FUU53" s="304"/>
      <c r="FUV53" s="304"/>
      <c r="FUW53" s="304"/>
      <c r="FUX53" s="304"/>
      <c r="FUY53" s="304"/>
      <c r="FUZ53" s="304"/>
      <c r="FVA53" s="304"/>
      <c r="FVB53" s="304"/>
      <c r="FVC53" s="304"/>
      <c r="FVD53" s="304"/>
      <c r="FVE53" s="304"/>
      <c r="FVF53" s="304"/>
      <c r="FVG53" s="304"/>
      <c r="FVH53" s="304"/>
      <c r="FVI53" s="304"/>
      <c r="FVJ53" s="304"/>
      <c r="FVK53" s="304"/>
      <c r="FVL53" s="304"/>
      <c r="FVM53" s="304"/>
      <c r="FVN53" s="304"/>
      <c r="FVO53" s="304"/>
      <c r="FVP53" s="304"/>
      <c r="FVQ53" s="304"/>
      <c r="FVR53" s="304"/>
      <c r="FVS53" s="304"/>
      <c r="FVT53" s="304"/>
      <c r="FVU53" s="304"/>
      <c r="FVV53" s="304"/>
      <c r="FVW53" s="304"/>
      <c r="FVX53" s="304"/>
      <c r="FVY53" s="304"/>
      <c r="FVZ53" s="304"/>
      <c r="FWA53" s="304"/>
      <c r="FWB53" s="304"/>
      <c r="FWC53" s="304"/>
      <c r="FWD53" s="304"/>
      <c r="FWE53" s="304"/>
      <c r="FWF53" s="304"/>
      <c r="FWG53" s="304"/>
      <c r="FWH53" s="304"/>
      <c r="FWI53" s="304"/>
      <c r="FWJ53" s="304"/>
      <c r="FWK53" s="304"/>
      <c r="FWL53" s="304"/>
      <c r="FWM53" s="304"/>
      <c r="FWN53" s="304"/>
      <c r="FWO53" s="304"/>
      <c r="FWP53" s="304"/>
      <c r="FWQ53" s="304"/>
      <c r="FWR53" s="304"/>
      <c r="FWS53" s="304"/>
      <c r="FWT53" s="304"/>
      <c r="FWU53" s="304"/>
      <c r="FWV53" s="304"/>
      <c r="FWW53" s="304"/>
      <c r="FWX53" s="304"/>
      <c r="FWY53" s="304"/>
      <c r="FWZ53" s="304"/>
      <c r="FXA53" s="304"/>
      <c r="FXB53" s="304"/>
      <c r="FXC53" s="304"/>
      <c r="FXD53" s="304"/>
      <c r="FXE53" s="304"/>
      <c r="FXF53" s="304"/>
      <c r="FXG53" s="304"/>
      <c r="FXH53" s="304"/>
      <c r="FXI53" s="304"/>
      <c r="FXJ53" s="304"/>
      <c r="FXK53" s="304"/>
      <c r="FXL53" s="304"/>
      <c r="FXM53" s="304"/>
      <c r="FXN53" s="304"/>
      <c r="FXO53" s="304"/>
      <c r="FXP53" s="304"/>
      <c r="FXQ53" s="304"/>
      <c r="FXR53" s="304"/>
      <c r="FXS53" s="304"/>
      <c r="FXT53" s="304"/>
      <c r="FXU53" s="304"/>
      <c r="FXV53" s="304"/>
      <c r="FXW53" s="304"/>
      <c r="FXX53" s="304"/>
      <c r="FXY53" s="304"/>
      <c r="FXZ53" s="304"/>
      <c r="FYA53" s="304"/>
      <c r="FYB53" s="304"/>
      <c r="FYC53" s="304"/>
      <c r="FYD53" s="304"/>
      <c r="FYE53" s="304"/>
      <c r="FYF53" s="304"/>
      <c r="FYG53" s="304"/>
      <c r="FYH53" s="304"/>
      <c r="FYI53" s="304"/>
      <c r="FYJ53" s="304"/>
      <c r="FYK53" s="304"/>
      <c r="FYL53" s="304"/>
      <c r="FYM53" s="304"/>
      <c r="FYN53" s="304"/>
      <c r="FYO53" s="304"/>
      <c r="FYP53" s="304"/>
      <c r="FYQ53" s="304"/>
      <c r="FYR53" s="304"/>
      <c r="FYS53" s="304"/>
      <c r="FYT53" s="304"/>
      <c r="FYU53" s="304"/>
      <c r="FYV53" s="304"/>
      <c r="FYW53" s="304"/>
      <c r="FYX53" s="304"/>
      <c r="FYY53" s="304"/>
      <c r="FYZ53" s="304"/>
      <c r="FZA53" s="304"/>
      <c r="FZB53" s="304"/>
      <c r="FZC53" s="304"/>
      <c r="FZD53" s="304"/>
      <c r="FZE53" s="304"/>
      <c r="FZF53" s="304"/>
      <c r="FZG53" s="304"/>
      <c r="FZH53" s="304"/>
      <c r="FZI53" s="304"/>
      <c r="FZJ53" s="304"/>
      <c r="FZK53" s="304"/>
      <c r="FZL53" s="304"/>
      <c r="FZM53" s="304"/>
      <c r="FZN53" s="304"/>
      <c r="FZO53" s="304"/>
      <c r="FZP53" s="304"/>
      <c r="FZQ53" s="304"/>
      <c r="FZR53" s="304"/>
      <c r="FZS53" s="304"/>
      <c r="FZT53" s="304"/>
      <c r="FZU53" s="304"/>
      <c r="FZV53" s="304"/>
      <c r="FZW53" s="304"/>
      <c r="FZX53" s="304"/>
      <c r="FZY53" s="304"/>
      <c r="FZZ53" s="304"/>
      <c r="GAA53" s="304"/>
      <c r="GAB53" s="304"/>
      <c r="GAC53" s="304"/>
      <c r="GAD53" s="304"/>
      <c r="GAE53" s="304"/>
      <c r="GAF53" s="304"/>
      <c r="GAG53" s="304"/>
      <c r="GAH53" s="304"/>
      <c r="GAI53" s="304"/>
      <c r="GAJ53" s="304"/>
      <c r="GAK53" s="304"/>
      <c r="GAL53" s="304"/>
      <c r="GAM53" s="304"/>
      <c r="GAN53" s="304"/>
      <c r="GAO53" s="304"/>
      <c r="GAP53" s="304"/>
      <c r="GAQ53" s="304"/>
      <c r="GAR53" s="304"/>
      <c r="GAS53" s="304"/>
      <c r="GAT53" s="304"/>
      <c r="GAU53" s="304"/>
      <c r="GAV53" s="304"/>
      <c r="GAW53" s="304"/>
      <c r="GAX53" s="304"/>
      <c r="GAY53" s="304"/>
      <c r="GAZ53" s="304"/>
      <c r="GBA53" s="304"/>
      <c r="GBB53" s="304"/>
      <c r="GBC53" s="304"/>
      <c r="GBD53" s="304"/>
      <c r="GBE53" s="304"/>
      <c r="GBF53" s="304"/>
      <c r="GBG53" s="304"/>
      <c r="GBH53" s="304"/>
      <c r="GBI53" s="304"/>
      <c r="GBJ53" s="304"/>
      <c r="GBK53" s="304"/>
      <c r="GBL53" s="304"/>
      <c r="GBM53" s="304"/>
      <c r="GBN53" s="304"/>
      <c r="GBO53" s="304"/>
      <c r="GBP53" s="304"/>
      <c r="GBQ53" s="304"/>
      <c r="GBR53" s="304"/>
      <c r="GBS53" s="304"/>
      <c r="GBT53" s="304"/>
      <c r="GBU53" s="304"/>
      <c r="GBV53" s="304"/>
      <c r="GBW53" s="304"/>
      <c r="GBX53" s="304"/>
      <c r="GBY53" s="304"/>
      <c r="GBZ53" s="304"/>
      <c r="GCA53" s="304"/>
      <c r="GCB53" s="304"/>
      <c r="GCC53" s="304"/>
      <c r="GCD53" s="304"/>
      <c r="GCE53" s="304"/>
      <c r="GCF53" s="304"/>
      <c r="GCG53" s="304"/>
      <c r="GCH53" s="304"/>
      <c r="GCI53" s="304"/>
      <c r="GCJ53" s="304"/>
      <c r="GCK53" s="304"/>
      <c r="GCL53" s="304"/>
      <c r="GCM53" s="304"/>
      <c r="GCN53" s="304"/>
      <c r="GCO53" s="304"/>
      <c r="GCP53" s="304"/>
      <c r="GCQ53" s="304"/>
      <c r="GCR53" s="304"/>
      <c r="GCS53" s="304"/>
      <c r="GCT53" s="304"/>
      <c r="GCU53" s="304"/>
      <c r="GCV53" s="304"/>
      <c r="GCW53" s="304"/>
      <c r="GCX53" s="304"/>
      <c r="GCY53" s="304"/>
      <c r="GCZ53" s="304"/>
      <c r="GDA53" s="304"/>
      <c r="GDB53" s="304"/>
      <c r="GDC53" s="304"/>
      <c r="GDD53" s="304"/>
      <c r="GDE53" s="304"/>
      <c r="GDF53" s="304"/>
      <c r="GDG53" s="304"/>
      <c r="GDH53" s="304"/>
      <c r="GDI53" s="304"/>
      <c r="GDJ53" s="304"/>
      <c r="GDK53" s="304"/>
      <c r="GDL53" s="304"/>
      <c r="GDM53" s="304"/>
      <c r="GDN53" s="304"/>
      <c r="GDO53" s="304"/>
      <c r="GDP53" s="304"/>
      <c r="GDQ53" s="304"/>
      <c r="GDR53" s="304"/>
      <c r="GDS53" s="304"/>
      <c r="GDT53" s="304"/>
      <c r="GDU53" s="304"/>
      <c r="GDV53" s="304"/>
      <c r="GDW53" s="304"/>
      <c r="GDX53" s="304"/>
      <c r="GDY53" s="304"/>
      <c r="GDZ53" s="304"/>
      <c r="GEA53" s="304"/>
      <c r="GEB53" s="304"/>
      <c r="GEC53" s="304"/>
      <c r="GED53" s="304"/>
      <c r="GEE53" s="304"/>
      <c r="GEF53" s="304"/>
      <c r="GEG53" s="304"/>
      <c r="GEH53" s="304"/>
      <c r="GEI53" s="304"/>
      <c r="GEJ53" s="304"/>
      <c r="GEK53" s="304"/>
      <c r="GEL53" s="304"/>
      <c r="GEM53" s="304"/>
      <c r="GEN53" s="304"/>
      <c r="GEO53" s="304"/>
      <c r="GEP53" s="304"/>
      <c r="GEQ53" s="304"/>
      <c r="GER53" s="304"/>
      <c r="GES53" s="304"/>
      <c r="GET53" s="304"/>
      <c r="GEU53" s="304"/>
      <c r="GEV53" s="304"/>
      <c r="GEW53" s="304"/>
      <c r="GEX53" s="304"/>
      <c r="GEY53" s="304"/>
      <c r="GEZ53" s="304"/>
      <c r="GFA53" s="304"/>
      <c r="GFB53" s="304"/>
      <c r="GFC53" s="304"/>
      <c r="GFD53" s="304"/>
      <c r="GFE53" s="304"/>
      <c r="GFF53" s="304"/>
      <c r="GFG53" s="304"/>
      <c r="GFH53" s="304"/>
      <c r="GFI53" s="304"/>
      <c r="GFJ53" s="304"/>
      <c r="GFK53" s="304"/>
      <c r="GFL53" s="304"/>
      <c r="GFM53" s="304"/>
      <c r="GFN53" s="304"/>
      <c r="GFO53" s="304"/>
      <c r="GFP53" s="304"/>
      <c r="GFQ53" s="304"/>
      <c r="GFR53" s="304"/>
      <c r="GFS53" s="304"/>
      <c r="GFT53" s="304"/>
      <c r="GFU53" s="304"/>
      <c r="GFV53" s="304"/>
      <c r="GFW53" s="304"/>
      <c r="GFX53" s="304"/>
      <c r="GFY53" s="304"/>
      <c r="GFZ53" s="304"/>
      <c r="GGA53" s="304"/>
      <c r="GGB53" s="304"/>
      <c r="GGC53" s="304"/>
      <c r="GGD53" s="304"/>
      <c r="GGE53" s="304"/>
      <c r="GGF53" s="304"/>
      <c r="GGG53" s="304"/>
      <c r="GGH53" s="304"/>
      <c r="GGI53" s="304"/>
      <c r="GGJ53" s="304"/>
      <c r="GGK53" s="304"/>
      <c r="GGL53" s="304"/>
      <c r="GGM53" s="304"/>
      <c r="GGN53" s="304"/>
      <c r="GGO53" s="304"/>
      <c r="GGP53" s="304"/>
      <c r="GGQ53" s="304"/>
      <c r="GGR53" s="304"/>
      <c r="GGS53" s="304"/>
      <c r="GGT53" s="304"/>
      <c r="GGU53" s="304"/>
      <c r="GGV53" s="304"/>
      <c r="GGW53" s="304"/>
      <c r="GGX53" s="304"/>
      <c r="GGY53" s="304"/>
      <c r="GGZ53" s="304"/>
      <c r="GHA53" s="304"/>
      <c r="GHB53" s="304"/>
      <c r="GHC53" s="304"/>
      <c r="GHD53" s="304"/>
      <c r="GHE53" s="304"/>
      <c r="GHF53" s="304"/>
      <c r="GHG53" s="304"/>
      <c r="GHH53" s="304"/>
      <c r="GHI53" s="304"/>
      <c r="GHJ53" s="304"/>
      <c r="GHK53" s="304"/>
      <c r="GHL53" s="304"/>
      <c r="GHM53" s="304"/>
      <c r="GHN53" s="304"/>
      <c r="GHO53" s="304"/>
      <c r="GHP53" s="304"/>
      <c r="GHQ53" s="304"/>
      <c r="GHR53" s="304"/>
      <c r="GHS53" s="304"/>
      <c r="GHT53" s="304"/>
      <c r="GHU53" s="304"/>
      <c r="GHV53" s="304"/>
      <c r="GHW53" s="304"/>
      <c r="GHX53" s="304"/>
      <c r="GHY53" s="304"/>
      <c r="GHZ53" s="304"/>
      <c r="GIA53" s="304"/>
      <c r="GIB53" s="304"/>
      <c r="GIC53" s="304"/>
      <c r="GID53" s="304"/>
      <c r="GIE53" s="304"/>
      <c r="GIF53" s="304"/>
      <c r="GIG53" s="304"/>
      <c r="GIH53" s="304"/>
      <c r="GII53" s="304"/>
      <c r="GIJ53" s="304"/>
      <c r="GIK53" s="304"/>
      <c r="GIL53" s="304"/>
      <c r="GIM53" s="304"/>
      <c r="GIN53" s="304"/>
      <c r="GIO53" s="304"/>
      <c r="GIP53" s="304"/>
      <c r="GIQ53" s="304"/>
      <c r="GIR53" s="304"/>
      <c r="GIS53" s="304"/>
      <c r="GIT53" s="304"/>
      <c r="GIU53" s="304"/>
      <c r="GIV53" s="304"/>
      <c r="GIW53" s="304"/>
      <c r="GIX53" s="304"/>
      <c r="GIY53" s="304"/>
      <c r="GIZ53" s="304"/>
      <c r="GJA53" s="304"/>
      <c r="GJB53" s="304"/>
      <c r="GJC53" s="304"/>
      <c r="GJD53" s="304"/>
      <c r="GJE53" s="304"/>
      <c r="GJF53" s="304"/>
      <c r="GJG53" s="304"/>
      <c r="GJH53" s="304"/>
      <c r="GJI53" s="304"/>
      <c r="GJJ53" s="304"/>
      <c r="GJK53" s="304"/>
      <c r="GJL53" s="304"/>
      <c r="GJM53" s="304"/>
      <c r="GJN53" s="304"/>
      <c r="GJO53" s="304"/>
      <c r="GJP53" s="304"/>
      <c r="GJQ53" s="304"/>
      <c r="GJR53" s="304"/>
      <c r="GJS53" s="304"/>
      <c r="GJT53" s="304"/>
      <c r="GJU53" s="304"/>
      <c r="GJV53" s="304"/>
      <c r="GJW53" s="304"/>
      <c r="GJX53" s="304"/>
      <c r="GJY53" s="304"/>
      <c r="GJZ53" s="304"/>
      <c r="GKA53" s="304"/>
      <c r="GKB53" s="304"/>
      <c r="GKC53" s="304"/>
      <c r="GKD53" s="304"/>
      <c r="GKE53" s="304"/>
      <c r="GKF53" s="304"/>
      <c r="GKG53" s="304"/>
      <c r="GKH53" s="304"/>
      <c r="GKI53" s="304"/>
      <c r="GKJ53" s="304"/>
      <c r="GKK53" s="304"/>
      <c r="GKL53" s="304"/>
      <c r="GKM53" s="304"/>
      <c r="GKN53" s="304"/>
      <c r="GKO53" s="304"/>
      <c r="GKP53" s="304"/>
      <c r="GKQ53" s="304"/>
      <c r="GKR53" s="304"/>
      <c r="GKS53" s="304"/>
      <c r="GKT53" s="304"/>
      <c r="GKU53" s="304"/>
      <c r="GKV53" s="304"/>
      <c r="GKW53" s="304"/>
      <c r="GKX53" s="304"/>
      <c r="GKY53" s="304"/>
      <c r="GKZ53" s="304"/>
      <c r="GLA53" s="304"/>
      <c r="GLB53" s="304"/>
      <c r="GLC53" s="304"/>
      <c r="GLD53" s="304"/>
      <c r="GLE53" s="304"/>
      <c r="GLF53" s="304"/>
      <c r="GLG53" s="304"/>
      <c r="GLH53" s="304"/>
      <c r="GLI53" s="304"/>
      <c r="GLJ53" s="304"/>
      <c r="GLK53" s="304"/>
      <c r="GLL53" s="304"/>
      <c r="GLM53" s="304"/>
      <c r="GLN53" s="304"/>
      <c r="GLO53" s="304"/>
      <c r="GLP53" s="304"/>
      <c r="GLQ53" s="304"/>
      <c r="GLR53" s="304"/>
      <c r="GLS53" s="304"/>
      <c r="GLT53" s="304"/>
      <c r="GLU53" s="304"/>
      <c r="GLV53" s="304"/>
      <c r="GLW53" s="304"/>
      <c r="GLX53" s="304"/>
      <c r="GLY53" s="304"/>
      <c r="GLZ53" s="304"/>
      <c r="GMA53" s="304"/>
      <c r="GMB53" s="304"/>
      <c r="GMC53" s="304"/>
      <c r="GMD53" s="304"/>
      <c r="GME53" s="304"/>
      <c r="GMF53" s="304"/>
      <c r="GMG53" s="304"/>
      <c r="GMH53" s="304"/>
      <c r="GMI53" s="304"/>
      <c r="GMJ53" s="304"/>
      <c r="GMK53" s="304"/>
      <c r="GML53" s="304"/>
      <c r="GMM53" s="304"/>
      <c r="GMN53" s="304"/>
      <c r="GMO53" s="304"/>
      <c r="GMP53" s="304"/>
      <c r="GMQ53" s="304"/>
      <c r="GMR53" s="304"/>
      <c r="GMS53" s="304"/>
      <c r="GMT53" s="304"/>
      <c r="GMU53" s="304"/>
      <c r="GMV53" s="304"/>
      <c r="GMW53" s="304"/>
      <c r="GMX53" s="304"/>
      <c r="GMY53" s="304"/>
      <c r="GMZ53" s="304"/>
      <c r="GNA53" s="304"/>
      <c r="GNB53" s="304"/>
      <c r="GNC53" s="304"/>
      <c r="GND53" s="304"/>
      <c r="GNE53" s="304"/>
      <c r="GNF53" s="304"/>
      <c r="GNG53" s="304"/>
      <c r="GNH53" s="304"/>
      <c r="GNI53" s="304"/>
      <c r="GNJ53" s="304"/>
      <c r="GNK53" s="304"/>
      <c r="GNL53" s="304"/>
      <c r="GNM53" s="304"/>
      <c r="GNN53" s="304"/>
      <c r="GNO53" s="304"/>
      <c r="GNP53" s="304"/>
      <c r="GNQ53" s="304"/>
      <c r="GNR53" s="304"/>
      <c r="GNS53" s="304"/>
      <c r="GNT53" s="304"/>
      <c r="GNU53" s="304"/>
      <c r="GNV53" s="304"/>
      <c r="GNW53" s="304"/>
      <c r="GNX53" s="304"/>
      <c r="GNY53" s="304"/>
      <c r="GNZ53" s="304"/>
      <c r="GOA53" s="304"/>
      <c r="GOB53" s="304"/>
      <c r="GOC53" s="304"/>
      <c r="GOD53" s="304"/>
      <c r="GOE53" s="304"/>
      <c r="GOF53" s="304"/>
      <c r="GOG53" s="304"/>
      <c r="GOH53" s="304"/>
      <c r="GOI53" s="304"/>
      <c r="GOJ53" s="304"/>
      <c r="GOK53" s="304"/>
      <c r="GOL53" s="304"/>
      <c r="GOM53" s="304"/>
      <c r="GON53" s="304"/>
      <c r="GOO53" s="304"/>
      <c r="GOP53" s="304"/>
      <c r="GOQ53" s="304"/>
      <c r="GOR53" s="304"/>
      <c r="GOS53" s="304"/>
      <c r="GOT53" s="304"/>
      <c r="GOU53" s="304"/>
      <c r="GOV53" s="304"/>
      <c r="GOW53" s="304"/>
      <c r="GOX53" s="304"/>
      <c r="GOY53" s="304"/>
      <c r="GOZ53" s="304"/>
      <c r="GPA53" s="304"/>
      <c r="GPB53" s="304"/>
      <c r="GPC53" s="304"/>
      <c r="GPD53" s="304"/>
      <c r="GPE53" s="304"/>
      <c r="GPF53" s="304"/>
      <c r="GPG53" s="304"/>
      <c r="GPH53" s="304"/>
      <c r="GPI53" s="304"/>
      <c r="GPJ53" s="304"/>
      <c r="GPK53" s="304"/>
      <c r="GPL53" s="304"/>
      <c r="GPM53" s="304"/>
      <c r="GPN53" s="304"/>
      <c r="GPO53" s="304"/>
      <c r="GPP53" s="304"/>
      <c r="GPQ53" s="304"/>
      <c r="GPR53" s="304"/>
      <c r="GPS53" s="304"/>
      <c r="GPT53" s="304"/>
      <c r="GPU53" s="304"/>
      <c r="GPV53" s="304"/>
      <c r="GPW53" s="304"/>
      <c r="GPX53" s="304"/>
      <c r="GPY53" s="304"/>
      <c r="GPZ53" s="304"/>
      <c r="GQA53" s="304"/>
      <c r="GQB53" s="304"/>
      <c r="GQC53" s="304"/>
      <c r="GQD53" s="304"/>
      <c r="GQE53" s="304"/>
      <c r="GQF53" s="304"/>
      <c r="GQG53" s="304"/>
      <c r="GQH53" s="304"/>
      <c r="GQI53" s="304"/>
      <c r="GQJ53" s="304"/>
      <c r="GQK53" s="304"/>
      <c r="GQL53" s="304"/>
      <c r="GQM53" s="304"/>
      <c r="GQN53" s="304"/>
      <c r="GQO53" s="304"/>
      <c r="GQP53" s="304"/>
      <c r="GQQ53" s="304"/>
      <c r="GQR53" s="304"/>
      <c r="GQS53" s="304"/>
      <c r="GQT53" s="304"/>
      <c r="GQU53" s="304"/>
      <c r="GQV53" s="304"/>
      <c r="GQW53" s="304"/>
      <c r="GQX53" s="304"/>
      <c r="GQY53" s="304"/>
      <c r="GQZ53" s="304"/>
      <c r="GRA53" s="304"/>
      <c r="GRB53" s="304"/>
      <c r="GRC53" s="304"/>
      <c r="GRD53" s="304"/>
      <c r="GRE53" s="304"/>
      <c r="GRF53" s="304"/>
      <c r="GRG53" s="304"/>
      <c r="GRH53" s="304"/>
      <c r="GRI53" s="304"/>
      <c r="GRJ53" s="304"/>
      <c r="GRK53" s="304"/>
      <c r="GRL53" s="304"/>
      <c r="GRM53" s="304"/>
      <c r="GRN53" s="304"/>
      <c r="GRO53" s="304"/>
      <c r="GRP53" s="304"/>
      <c r="GRQ53" s="304"/>
      <c r="GRR53" s="304"/>
      <c r="GRS53" s="304"/>
      <c r="GRT53" s="304"/>
      <c r="GRU53" s="304"/>
      <c r="GRV53" s="304"/>
      <c r="GRW53" s="304"/>
      <c r="GRX53" s="304"/>
      <c r="GRY53" s="304"/>
      <c r="GRZ53" s="304"/>
      <c r="GSA53" s="304"/>
      <c r="GSB53" s="304"/>
      <c r="GSC53" s="304"/>
      <c r="GSD53" s="304"/>
      <c r="GSE53" s="304"/>
      <c r="GSF53" s="304"/>
      <c r="GSG53" s="304"/>
      <c r="GSH53" s="304"/>
      <c r="GSI53" s="304"/>
      <c r="GSJ53" s="304"/>
      <c r="GSK53" s="304"/>
      <c r="GSL53" s="304"/>
      <c r="GSM53" s="304"/>
      <c r="GSN53" s="304"/>
      <c r="GSO53" s="304"/>
      <c r="GSP53" s="304"/>
      <c r="GSQ53" s="304"/>
      <c r="GSR53" s="304"/>
      <c r="GSS53" s="304"/>
      <c r="GST53" s="304"/>
      <c r="GSU53" s="304"/>
      <c r="GSV53" s="304"/>
      <c r="GSW53" s="304"/>
      <c r="GSX53" s="304"/>
      <c r="GSY53" s="304"/>
      <c r="GSZ53" s="304"/>
      <c r="GTA53" s="304"/>
      <c r="GTB53" s="304"/>
      <c r="GTC53" s="304"/>
      <c r="GTD53" s="304"/>
      <c r="GTE53" s="304"/>
      <c r="GTF53" s="304"/>
      <c r="GTG53" s="304"/>
      <c r="GTH53" s="304"/>
      <c r="GTI53" s="304"/>
      <c r="GTJ53" s="304"/>
      <c r="GTK53" s="304"/>
      <c r="GTL53" s="304"/>
      <c r="GTM53" s="304"/>
      <c r="GTN53" s="304"/>
      <c r="GTO53" s="304"/>
      <c r="GTP53" s="304"/>
      <c r="GTQ53" s="304"/>
      <c r="GTR53" s="304"/>
      <c r="GTS53" s="304"/>
      <c r="GTT53" s="304"/>
      <c r="GTU53" s="304"/>
      <c r="GTV53" s="304"/>
      <c r="GTW53" s="304"/>
      <c r="GTX53" s="304"/>
      <c r="GTY53" s="304"/>
      <c r="GTZ53" s="304"/>
      <c r="GUA53" s="304"/>
      <c r="GUB53" s="304"/>
      <c r="GUC53" s="304"/>
      <c r="GUD53" s="304"/>
      <c r="GUE53" s="304"/>
      <c r="GUF53" s="304"/>
      <c r="GUG53" s="304"/>
      <c r="GUH53" s="304"/>
      <c r="GUI53" s="304"/>
      <c r="GUJ53" s="304"/>
      <c r="GUK53" s="304"/>
      <c r="GUL53" s="304"/>
      <c r="GUM53" s="304"/>
      <c r="GUN53" s="304"/>
      <c r="GUO53" s="304"/>
      <c r="GUP53" s="304"/>
      <c r="GUQ53" s="304"/>
      <c r="GUR53" s="304"/>
      <c r="GUS53" s="304"/>
      <c r="GUT53" s="304"/>
      <c r="GUU53" s="304"/>
      <c r="GUV53" s="304"/>
      <c r="GUW53" s="304"/>
      <c r="GUX53" s="304"/>
      <c r="GUY53" s="304"/>
      <c r="GUZ53" s="304"/>
      <c r="GVA53" s="304"/>
      <c r="GVB53" s="304"/>
      <c r="GVC53" s="304"/>
      <c r="GVD53" s="304"/>
      <c r="GVE53" s="304"/>
      <c r="GVF53" s="304"/>
      <c r="GVG53" s="304"/>
      <c r="GVH53" s="304"/>
      <c r="GVI53" s="304"/>
      <c r="GVJ53" s="304"/>
      <c r="GVK53" s="304"/>
      <c r="GVL53" s="304"/>
      <c r="GVM53" s="304"/>
      <c r="GVN53" s="304"/>
      <c r="GVO53" s="304"/>
      <c r="GVP53" s="304"/>
      <c r="GVQ53" s="304"/>
      <c r="GVR53" s="304"/>
      <c r="GVS53" s="304"/>
      <c r="GVT53" s="304"/>
      <c r="GVU53" s="304"/>
      <c r="GVV53" s="304"/>
      <c r="GVW53" s="304"/>
      <c r="GVX53" s="304"/>
      <c r="GVY53" s="304"/>
      <c r="GVZ53" s="304"/>
      <c r="GWA53" s="304"/>
      <c r="GWB53" s="304"/>
      <c r="GWC53" s="304"/>
      <c r="GWD53" s="304"/>
      <c r="GWE53" s="304"/>
      <c r="GWF53" s="304"/>
      <c r="GWG53" s="304"/>
      <c r="GWH53" s="304"/>
      <c r="GWI53" s="304"/>
      <c r="GWJ53" s="304"/>
      <c r="GWK53" s="304"/>
      <c r="GWL53" s="304"/>
      <c r="GWM53" s="304"/>
      <c r="GWN53" s="304"/>
      <c r="GWO53" s="304"/>
      <c r="GWP53" s="304"/>
      <c r="GWQ53" s="304"/>
      <c r="GWR53" s="304"/>
      <c r="GWS53" s="304"/>
      <c r="GWT53" s="304"/>
      <c r="GWU53" s="304"/>
      <c r="GWV53" s="304"/>
      <c r="GWW53" s="304"/>
      <c r="GWX53" s="304"/>
      <c r="GWY53" s="304"/>
      <c r="GWZ53" s="304"/>
      <c r="GXA53" s="304"/>
      <c r="GXB53" s="304"/>
      <c r="GXC53" s="304"/>
      <c r="GXD53" s="304"/>
      <c r="GXE53" s="304"/>
      <c r="GXF53" s="304"/>
      <c r="GXG53" s="304"/>
      <c r="GXH53" s="304"/>
      <c r="GXI53" s="304"/>
      <c r="GXJ53" s="304"/>
      <c r="GXK53" s="304"/>
      <c r="GXL53" s="304"/>
      <c r="GXM53" s="304"/>
      <c r="GXN53" s="304"/>
      <c r="GXO53" s="304"/>
      <c r="GXP53" s="304"/>
      <c r="GXQ53" s="304"/>
      <c r="GXR53" s="304"/>
      <c r="GXS53" s="304"/>
      <c r="GXT53" s="304"/>
      <c r="GXU53" s="304"/>
      <c r="GXV53" s="304"/>
      <c r="GXW53" s="304"/>
      <c r="GXX53" s="304"/>
      <c r="GXY53" s="304"/>
      <c r="GXZ53" s="304"/>
      <c r="GYA53" s="304"/>
      <c r="GYB53" s="304"/>
      <c r="GYC53" s="304"/>
      <c r="GYD53" s="304"/>
      <c r="GYE53" s="304"/>
      <c r="GYF53" s="304"/>
      <c r="GYG53" s="304"/>
      <c r="GYH53" s="304"/>
      <c r="GYI53" s="304"/>
      <c r="GYJ53" s="304"/>
      <c r="GYK53" s="304"/>
      <c r="GYL53" s="304"/>
      <c r="GYM53" s="304"/>
      <c r="GYN53" s="304"/>
      <c r="GYO53" s="304"/>
      <c r="GYP53" s="304"/>
      <c r="GYQ53" s="304"/>
      <c r="GYR53" s="304"/>
      <c r="GYS53" s="304"/>
      <c r="GYT53" s="304"/>
      <c r="GYU53" s="304"/>
      <c r="GYV53" s="304"/>
      <c r="GYW53" s="304"/>
      <c r="GYX53" s="304"/>
      <c r="GYY53" s="304"/>
      <c r="GYZ53" s="304"/>
      <c r="GZA53" s="304"/>
      <c r="GZB53" s="304"/>
      <c r="GZC53" s="304"/>
      <c r="GZD53" s="304"/>
      <c r="GZE53" s="304"/>
      <c r="GZF53" s="304"/>
      <c r="GZG53" s="304"/>
      <c r="GZH53" s="304"/>
      <c r="GZI53" s="304"/>
      <c r="GZJ53" s="304"/>
      <c r="GZK53" s="304"/>
      <c r="GZL53" s="304"/>
      <c r="GZM53" s="304"/>
      <c r="GZN53" s="304"/>
      <c r="GZO53" s="304"/>
      <c r="GZP53" s="304"/>
      <c r="GZQ53" s="304"/>
      <c r="GZR53" s="304"/>
      <c r="GZS53" s="304"/>
      <c r="GZT53" s="304"/>
      <c r="GZU53" s="304"/>
      <c r="GZV53" s="304"/>
      <c r="GZW53" s="304"/>
      <c r="GZX53" s="304"/>
      <c r="GZY53" s="304"/>
      <c r="GZZ53" s="304"/>
      <c r="HAA53" s="304"/>
      <c r="HAB53" s="304"/>
      <c r="HAC53" s="304"/>
      <c r="HAD53" s="304"/>
      <c r="HAE53" s="304"/>
      <c r="HAF53" s="304"/>
      <c r="HAG53" s="304"/>
      <c r="HAH53" s="304"/>
      <c r="HAI53" s="304"/>
      <c r="HAJ53" s="304"/>
      <c r="HAK53" s="304"/>
      <c r="HAL53" s="304"/>
      <c r="HAM53" s="304"/>
      <c r="HAN53" s="304"/>
      <c r="HAO53" s="304"/>
      <c r="HAP53" s="304"/>
      <c r="HAQ53" s="304"/>
      <c r="HAR53" s="304"/>
      <c r="HAS53" s="304"/>
      <c r="HAT53" s="304"/>
      <c r="HAU53" s="304"/>
      <c r="HAV53" s="304"/>
      <c r="HAW53" s="304"/>
      <c r="HAX53" s="304"/>
      <c r="HAY53" s="304"/>
      <c r="HAZ53" s="304"/>
      <c r="HBA53" s="304"/>
      <c r="HBB53" s="304"/>
      <c r="HBC53" s="304"/>
      <c r="HBD53" s="304"/>
      <c r="HBE53" s="304"/>
      <c r="HBF53" s="304"/>
      <c r="HBG53" s="304"/>
      <c r="HBH53" s="304"/>
      <c r="HBI53" s="304"/>
      <c r="HBJ53" s="304"/>
      <c r="HBK53" s="304"/>
      <c r="HBL53" s="304"/>
      <c r="HBM53" s="304"/>
      <c r="HBN53" s="304"/>
      <c r="HBO53" s="304"/>
      <c r="HBP53" s="304"/>
      <c r="HBQ53" s="304"/>
      <c r="HBR53" s="304"/>
      <c r="HBS53" s="304"/>
      <c r="HBT53" s="304"/>
      <c r="HBU53" s="304"/>
      <c r="HBV53" s="304"/>
      <c r="HBW53" s="304"/>
      <c r="HBX53" s="304"/>
      <c r="HBY53" s="304"/>
      <c r="HBZ53" s="304"/>
      <c r="HCA53" s="304"/>
      <c r="HCB53" s="304"/>
      <c r="HCC53" s="304"/>
      <c r="HCD53" s="304"/>
      <c r="HCE53" s="304"/>
      <c r="HCF53" s="304"/>
      <c r="HCG53" s="304"/>
      <c r="HCH53" s="304"/>
      <c r="HCI53" s="304"/>
      <c r="HCJ53" s="304"/>
      <c r="HCK53" s="304"/>
      <c r="HCL53" s="304"/>
      <c r="HCM53" s="304"/>
      <c r="HCN53" s="304"/>
      <c r="HCO53" s="304"/>
      <c r="HCP53" s="304"/>
      <c r="HCQ53" s="304"/>
      <c r="HCR53" s="304"/>
      <c r="HCS53" s="304"/>
      <c r="HCT53" s="304"/>
      <c r="HCU53" s="304"/>
      <c r="HCV53" s="304"/>
      <c r="HCW53" s="304"/>
      <c r="HCX53" s="304"/>
      <c r="HCY53" s="304"/>
      <c r="HCZ53" s="304"/>
      <c r="HDA53" s="304"/>
      <c r="HDB53" s="304"/>
      <c r="HDC53" s="304"/>
      <c r="HDD53" s="304"/>
      <c r="HDE53" s="304"/>
      <c r="HDF53" s="304"/>
      <c r="HDG53" s="304"/>
      <c r="HDH53" s="304"/>
      <c r="HDI53" s="304"/>
      <c r="HDJ53" s="304"/>
      <c r="HDK53" s="304"/>
      <c r="HDL53" s="304"/>
      <c r="HDM53" s="304"/>
      <c r="HDN53" s="304"/>
      <c r="HDO53" s="304"/>
      <c r="HDP53" s="304"/>
      <c r="HDQ53" s="304"/>
      <c r="HDR53" s="304"/>
      <c r="HDS53" s="304"/>
      <c r="HDT53" s="304"/>
      <c r="HDU53" s="304"/>
      <c r="HDV53" s="304"/>
      <c r="HDW53" s="304"/>
      <c r="HDX53" s="304"/>
      <c r="HDY53" s="304"/>
      <c r="HDZ53" s="304"/>
      <c r="HEA53" s="304"/>
      <c r="HEB53" s="304"/>
      <c r="HEC53" s="304"/>
      <c r="HED53" s="304"/>
      <c r="HEE53" s="304"/>
      <c r="HEF53" s="304"/>
      <c r="HEG53" s="304"/>
      <c r="HEH53" s="304"/>
      <c r="HEI53" s="304"/>
      <c r="HEJ53" s="304"/>
      <c r="HEK53" s="304"/>
      <c r="HEL53" s="304"/>
      <c r="HEM53" s="304"/>
      <c r="HEN53" s="304"/>
      <c r="HEO53" s="304"/>
      <c r="HEP53" s="304"/>
      <c r="HEQ53" s="304"/>
      <c r="HER53" s="304"/>
      <c r="HES53" s="304"/>
      <c r="HET53" s="304"/>
      <c r="HEU53" s="304"/>
      <c r="HEV53" s="304"/>
      <c r="HEW53" s="304"/>
      <c r="HEX53" s="304"/>
      <c r="HEY53" s="304"/>
      <c r="HEZ53" s="304"/>
      <c r="HFA53" s="304"/>
      <c r="HFB53" s="304"/>
      <c r="HFC53" s="304"/>
      <c r="HFD53" s="304"/>
      <c r="HFE53" s="304"/>
      <c r="HFF53" s="304"/>
      <c r="HFG53" s="304"/>
      <c r="HFH53" s="304"/>
      <c r="HFI53" s="304"/>
      <c r="HFJ53" s="304"/>
      <c r="HFK53" s="304"/>
      <c r="HFL53" s="304"/>
      <c r="HFM53" s="304"/>
      <c r="HFN53" s="304"/>
      <c r="HFO53" s="304"/>
      <c r="HFP53" s="304"/>
      <c r="HFQ53" s="304"/>
      <c r="HFR53" s="304"/>
      <c r="HFS53" s="304"/>
      <c r="HFT53" s="304"/>
      <c r="HFU53" s="304"/>
      <c r="HFV53" s="304"/>
      <c r="HFW53" s="304"/>
      <c r="HFX53" s="304"/>
      <c r="HFY53" s="304"/>
      <c r="HFZ53" s="304"/>
      <c r="HGA53" s="304"/>
      <c r="HGB53" s="304"/>
      <c r="HGC53" s="304"/>
      <c r="HGD53" s="304"/>
      <c r="HGE53" s="304"/>
      <c r="HGF53" s="304"/>
      <c r="HGG53" s="304"/>
      <c r="HGH53" s="304"/>
      <c r="HGI53" s="304"/>
      <c r="HGJ53" s="304"/>
      <c r="HGK53" s="304"/>
      <c r="HGL53" s="304"/>
      <c r="HGM53" s="304"/>
      <c r="HGN53" s="304"/>
      <c r="HGO53" s="304"/>
      <c r="HGP53" s="304"/>
      <c r="HGQ53" s="304"/>
      <c r="HGR53" s="304"/>
      <c r="HGS53" s="304"/>
      <c r="HGT53" s="304"/>
      <c r="HGU53" s="304"/>
      <c r="HGV53" s="304"/>
      <c r="HGW53" s="304"/>
      <c r="HGX53" s="304"/>
      <c r="HGY53" s="304"/>
      <c r="HGZ53" s="304"/>
      <c r="HHA53" s="304"/>
      <c r="HHB53" s="304"/>
      <c r="HHC53" s="304"/>
      <c r="HHD53" s="304"/>
      <c r="HHE53" s="304"/>
      <c r="HHF53" s="304"/>
      <c r="HHG53" s="304"/>
      <c r="HHH53" s="304"/>
      <c r="HHI53" s="304"/>
      <c r="HHJ53" s="304"/>
      <c r="HHK53" s="304"/>
      <c r="HHL53" s="304"/>
      <c r="HHM53" s="304"/>
      <c r="HHN53" s="304"/>
      <c r="HHO53" s="304"/>
      <c r="HHP53" s="304"/>
      <c r="HHQ53" s="304"/>
      <c r="HHR53" s="304"/>
      <c r="HHS53" s="304"/>
      <c r="HHT53" s="304"/>
      <c r="HHU53" s="304"/>
      <c r="HHV53" s="304"/>
      <c r="HHW53" s="304"/>
      <c r="HHX53" s="304"/>
      <c r="HHY53" s="304"/>
      <c r="HHZ53" s="304"/>
      <c r="HIA53" s="304"/>
      <c r="HIB53" s="304"/>
      <c r="HIC53" s="304"/>
      <c r="HID53" s="304"/>
      <c r="HIE53" s="304"/>
      <c r="HIF53" s="304"/>
      <c r="HIG53" s="304"/>
      <c r="HIH53" s="304"/>
      <c r="HII53" s="304"/>
      <c r="HIJ53" s="304"/>
      <c r="HIK53" s="304"/>
      <c r="HIL53" s="304"/>
      <c r="HIM53" s="304"/>
      <c r="HIN53" s="304"/>
      <c r="HIO53" s="304"/>
      <c r="HIP53" s="304"/>
      <c r="HIQ53" s="304"/>
      <c r="HIR53" s="304"/>
      <c r="HIS53" s="304"/>
      <c r="HIT53" s="304"/>
      <c r="HIU53" s="304"/>
      <c r="HIV53" s="304"/>
      <c r="HIW53" s="304"/>
      <c r="HIX53" s="304"/>
      <c r="HIY53" s="304"/>
      <c r="HIZ53" s="304"/>
      <c r="HJA53" s="304"/>
      <c r="HJB53" s="304"/>
      <c r="HJC53" s="304"/>
      <c r="HJD53" s="304"/>
      <c r="HJE53" s="304"/>
      <c r="HJF53" s="304"/>
      <c r="HJG53" s="304"/>
      <c r="HJH53" s="304"/>
      <c r="HJI53" s="304"/>
      <c r="HJJ53" s="304"/>
      <c r="HJK53" s="304"/>
      <c r="HJL53" s="304"/>
      <c r="HJM53" s="304"/>
      <c r="HJN53" s="304"/>
      <c r="HJO53" s="304"/>
      <c r="HJP53" s="304"/>
      <c r="HJQ53" s="304"/>
      <c r="HJR53" s="304"/>
      <c r="HJS53" s="304"/>
      <c r="HJT53" s="304"/>
      <c r="HJU53" s="304"/>
      <c r="HJV53" s="304"/>
      <c r="HJW53" s="304"/>
      <c r="HJX53" s="304"/>
      <c r="HJY53" s="304"/>
      <c r="HJZ53" s="304"/>
      <c r="HKA53" s="304"/>
      <c r="HKB53" s="304"/>
      <c r="HKC53" s="304"/>
      <c r="HKD53" s="304"/>
      <c r="HKE53" s="304"/>
      <c r="HKF53" s="304"/>
      <c r="HKG53" s="304"/>
      <c r="HKH53" s="304"/>
      <c r="HKI53" s="304"/>
      <c r="HKJ53" s="304"/>
      <c r="HKK53" s="304"/>
      <c r="HKL53" s="304"/>
      <c r="HKM53" s="304"/>
      <c r="HKN53" s="304"/>
      <c r="HKO53" s="304"/>
      <c r="HKP53" s="304"/>
      <c r="HKQ53" s="304"/>
      <c r="HKR53" s="304"/>
      <c r="HKS53" s="304"/>
      <c r="HKT53" s="304"/>
      <c r="HKU53" s="304"/>
      <c r="HKV53" s="304"/>
      <c r="HKW53" s="304"/>
      <c r="HKX53" s="304"/>
      <c r="HKY53" s="304"/>
      <c r="HKZ53" s="304"/>
      <c r="HLA53" s="304"/>
      <c r="HLB53" s="304"/>
      <c r="HLC53" s="304"/>
      <c r="HLD53" s="304"/>
      <c r="HLE53" s="304"/>
      <c r="HLF53" s="304"/>
      <c r="HLG53" s="304"/>
      <c r="HLH53" s="304"/>
      <c r="HLI53" s="304"/>
      <c r="HLJ53" s="304"/>
      <c r="HLK53" s="304"/>
      <c r="HLL53" s="304"/>
      <c r="HLM53" s="304"/>
      <c r="HLN53" s="304"/>
      <c r="HLO53" s="304"/>
      <c r="HLP53" s="304"/>
      <c r="HLQ53" s="304"/>
      <c r="HLR53" s="304"/>
      <c r="HLS53" s="304"/>
      <c r="HLT53" s="304"/>
      <c r="HLU53" s="304"/>
      <c r="HLV53" s="304"/>
      <c r="HLW53" s="304"/>
      <c r="HLX53" s="304"/>
      <c r="HLY53" s="304"/>
      <c r="HLZ53" s="304"/>
      <c r="HMA53" s="304"/>
      <c r="HMB53" s="304"/>
      <c r="HMC53" s="304"/>
      <c r="HMD53" s="304"/>
      <c r="HME53" s="304"/>
      <c r="HMF53" s="304"/>
      <c r="HMG53" s="304"/>
      <c r="HMH53" s="304"/>
      <c r="HMI53" s="304"/>
      <c r="HMJ53" s="304"/>
      <c r="HMK53" s="304"/>
      <c r="HML53" s="304"/>
      <c r="HMM53" s="304"/>
      <c r="HMN53" s="304"/>
      <c r="HMO53" s="304"/>
      <c r="HMP53" s="304"/>
      <c r="HMQ53" s="304"/>
      <c r="HMR53" s="304"/>
      <c r="HMS53" s="304"/>
      <c r="HMT53" s="304"/>
      <c r="HMU53" s="304"/>
      <c r="HMV53" s="304"/>
      <c r="HMW53" s="304"/>
      <c r="HMX53" s="304"/>
      <c r="HMY53" s="304"/>
      <c r="HMZ53" s="304"/>
      <c r="HNA53" s="304"/>
      <c r="HNB53" s="304"/>
      <c r="HNC53" s="304"/>
      <c r="HND53" s="304"/>
      <c r="HNE53" s="304"/>
      <c r="HNF53" s="304"/>
      <c r="HNG53" s="304"/>
      <c r="HNH53" s="304"/>
      <c r="HNI53" s="304"/>
      <c r="HNJ53" s="304"/>
      <c r="HNK53" s="304"/>
      <c r="HNL53" s="304"/>
      <c r="HNM53" s="304"/>
      <c r="HNN53" s="304"/>
      <c r="HNO53" s="304"/>
      <c r="HNP53" s="304"/>
      <c r="HNQ53" s="304"/>
      <c r="HNR53" s="304"/>
      <c r="HNS53" s="304"/>
      <c r="HNT53" s="304"/>
      <c r="HNU53" s="304"/>
      <c r="HNV53" s="304"/>
      <c r="HNW53" s="304"/>
      <c r="HNX53" s="304"/>
      <c r="HNY53" s="304"/>
      <c r="HNZ53" s="304"/>
      <c r="HOA53" s="304"/>
      <c r="HOB53" s="304"/>
      <c r="HOC53" s="304"/>
      <c r="HOD53" s="304"/>
      <c r="HOE53" s="304"/>
      <c r="HOF53" s="304"/>
      <c r="HOG53" s="304"/>
      <c r="HOH53" s="304"/>
      <c r="HOI53" s="304"/>
      <c r="HOJ53" s="304"/>
      <c r="HOK53" s="304"/>
      <c r="HOL53" s="304"/>
      <c r="HOM53" s="304"/>
      <c r="HON53" s="304"/>
      <c r="HOO53" s="304"/>
      <c r="HOP53" s="304"/>
      <c r="HOQ53" s="304"/>
      <c r="HOR53" s="304"/>
      <c r="HOS53" s="304"/>
      <c r="HOT53" s="304"/>
      <c r="HOU53" s="304"/>
      <c r="HOV53" s="304"/>
      <c r="HOW53" s="304"/>
      <c r="HOX53" s="304"/>
      <c r="HOY53" s="304"/>
      <c r="HOZ53" s="304"/>
      <c r="HPA53" s="304"/>
      <c r="HPB53" s="304"/>
      <c r="HPC53" s="304"/>
      <c r="HPD53" s="304"/>
      <c r="HPE53" s="304"/>
      <c r="HPF53" s="304"/>
      <c r="HPG53" s="304"/>
      <c r="HPH53" s="304"/>
      <c r="HPI53" s="304"/>
      <c r="HPJ53" s="304"/>
      <c r="HPK53" s="304"/>
      <c r="HPL53" s="304"/>
      <c r="HPM53" s="304"/>
      <c r="HPN53" s="304"/>
      <c r="HPO53" s="304"/>
      <c r="HPP53" s="304"/>
      <c r="HPQ53" s="304"/>
      <c r="HPR53" s="304"/>
      <c r="HPS53" s="304"/>
      <c r="HPT53" s="304"/>
      <c r="HPU53" s="304"/>
      <c r="HPV53" s="304"/>
      <c r="HPW53" s="304"/>
      <c r="HPX53" s="304"/>
      <c r="HPY53" s="304"/>
      <c r="HPZ53" s="304"/>
      <c r="HQA53" s="304"/>
      <c r="HQB53" s="304"/>
      <c r="HQC53" s="304"/>
      <c r="HQD53" s="304"/>
      <c r="HQE53" s="304"/>
      <c r="HQF53" s="304"/>
      <c r="HQG53" s="304"/>
      <c r="HQH53" s="304"/>
      <c r="HQI53" s="304"/>
      <c r="HQJ53" s="304"/>
      <c r="HQK53" s="304"/>
      <c r="HQL53" s="304"/>
      <c r="HQM53" s="304"/>
      <c r="HQN53" s="304"/>
      <c r="HQO53" s="304"/>
      <c r="HQP53" s="304"/>
      <c r="HQQ53" s="304"/>
      <c r="HQR53" s="304"/>
      <c r="HQS53" s="304"/>
      <c r="HQT53" s="304"/>
      <c r="HQU53" s="304"/>
      <c r="HQV53" s="304"/>
      <c r="HQW53" s="304"/>
      <c r="HQX53" s="304"/>
      <c r="HQY53" s="304"/>
      <c r="HQZ53" s="304"/>
      <c r="HRA53" s="304"/>
      <c r="HRB53" s="304"/>
      <c r="HRC53" s="304"/>
      <c r="HRD53" s="304"/>
      <c r="HRE53" s="304"/>
      <c r="HRF53" s="304"/>
      <c r="HRG53" s="304"/>
      <c r="HRH53" s="304"/>
      <c r="HRI53" s="304"/>
      <c r="HRJ53" s="304"/>
      <c r="HRK53" s="304"/>
      <c r="HRL53" s="304"/>
      <c r="HRM53" s="304"/>
      <c r="HRN53" s="304"/>
      <c r="HRO53" s="304"/>
      <c r="HRP53" s="304"/>
      <c r="HRQ53" s="304"/>
      <c r="HRR53" s="304"/>
      <c r="HRS53" s="304"/>
      <c r="HRT53" s="304"/>
      <c r="HRU53" s="304"/>
      <c r="HRV53" s="304"/>
      <c r="HRW53" s="304"/>
      <c r="HRX53" s="304"/>
      <c r="HRY53" s="304"/>
      <c r="HRZ53" s="304"/>
      <c r="HSA53" s="304"/>
      <c r="HSB53" s="304"/>
      <c r="HSC53" s="304"/>
      <c r="HSD53" s="304"/>
      <c r="HSE53" s="304"/>
      <c r="HSF53" s="304"/>
      <c r="HSG53" s="304"/>
      <c r="HSH53" s="304"/>
      <c r="HSI53" s="304"/>
      <c r="HSJ53" s="304"/>
      <c r="HSK53" s="304"/>
      <c r="HSL53" s="304"/>
      <c r="HSM53" s="304"/>
      <c r="HSN53" s="304"/>
      <c r="HSO53" s="304"/>
      <c r="HSP53" s="304"/>
      <c r="HSQ53" s="304"/>
      <c r="HSR53" s="304"/>
      <c r="HSS53" s="304"/>
      <c r="HST53" s="304"/>
      <c r="HSU53" s="304"/>
      <c r="HSV53" s="304"/>
      <c r="HSW53" s="304"/>
      <c r="HSX53" s="304"/>
      <c r="HSY53" s="304"/>
      <c r="HSZ53" s="304"/>
      <c r="HTA53" s="304"/>
      <c r="HTB53" s="304"/>
      <c r="HTC53" s="304"/>
      <c r="HTD53" s="304"/>
      <c r="HTE53" s="304"/>
      <c r="HTF53" s="304"/>
      <c r="HTG53" s="304"/>
      <c r="HTH53" s="304"/>
      <c r="HTI53" s="304"/>
      <c r="HTJ53" s="304"/>
      <c r="HTK53" s="304"/>
      <c r="HTL53" s="304"/>
      <c r="HTM53" s="304"/>
      <c r="HTN53" s="304"/>
      <c r="HTO53" s="304"/>
      <c r="HTP53" s="304"/>
      <c r="HTQ53" s="304"/>
      <c r="HTR53" s="304"/>
      <c r="HTS53" s="304"/>
      <c r="HTT53" s="304"/>
      <c r="HTU53" s="304"/>
      <c r="HTV53" s="304"/>
      <c r="HTW53" s="304"/>
      <c r="HTX53" s="304"/>
      <c r="HTY53" s="304"/>
      <c r="HTZ53" s="304"/>
      <c r="HUA53" s="304"/>
      <c r="HUB53" s="304"/>
      <c r="HUC53" s="304"/>
      <c r="HUD53" s="304"/>
      <c r="HUE53" s="304"/>
      <c r="HUF53" s="304"/>
      <c r="HUG53" s="304"/>
      <c r="HUH53" s="304"/>
      <c r="HUI53" s="304"/>
      <c r="HUJ53" s="304"/>
      <c r="HUK53" s="304"/>
      <c r="HUL53" s="304"/>
      <c r="HUM53" s="304"/>
      <c r="HUN53" s="304"/>
      <c r="HUO53" s="304"/>
      <c r="HUP53" s="304"/>
      <c r="HUQ53" s="304"/>
      <c r="HUR53" s="304"/>
      <c r="HUS53" s="304"/>
      <c r="HUT53" s="304"/>
      <c r="HUU53" s="304"/>
      <c r="HUV53" s="304"/>
      <c r="HUW53" s="304"/>
      <c r="HUX53" s="304"/>
      <c r="HUY53" s="304"/>
      <c r="HUZ53" s="304"/>
      <c r="HVA53" s="304"/>
      <c r="HVB53" s="304"/>
      <c r="HVC53" s="304"/>
      <c r="HVD53" s="304"/>
      <c r="HVE53" s="304"/>
      <c r="HVF53" s="304"/>
      <c r="HVG53" s="304"/>
      <c r="HVH53" s="304"/>
      <c r="HVI53" s="304"/>
      <c r="HVJ53" s="304"/>
      <c r="HVK53" s="304"/>
      <c r="HVL53" s="304"/>
      <c r="HVM53" s="304"/>
      <c r="HVN53" s="304"/>
      <c r="HVO53" s="304"/>
      <c r="HVP53" s="304"/>
      <c r="HVQ53" s="304"/>
      <c r="HVR53" s="304"/>
      <c r="HVS53" s="304"/>
      <c r="HVT53" s="304"/>
      <c r="HVU53" s="304"/>
      <c r="HVV53" s="304"/>
      <c r="HVW53" s="304"/>
      <c r="HVX53" s="304"/>
      <c r="HVY53" s="304"/>
      <c r="HVZ53" s="304"/>
      <c r="HWA53" s="304"/>
      <c r="HWB53" s="304"/>
      <c r="HWC53" s="304"/>
      <c r="HWD53" s="304"/>
      <c r="HWE53" s="304"/>
      <c r="HWF53" s="304"/>
      <c r="HWG53" s="304"/>
      <c r="HWH53" s="304"/>
      <c r="HWI53" s="304"/>
      <c r="HWJ53" s="304"/>
      <c r="HWK53" s="304"/>
      <c r="HWL53" s="304"/>
      <c r="HWM53" s="304"/>
      <c r="HWN53" s="304"/>
      <c r="HWO53" s="304"/>
      <c r="HWP53" s="304"/>
      <c r="HWQ53" s="304"/>
      <c r="HWR53" s="304"/>
      <c r="HWS53" s="304"/>
      <c r="HWT53" s="304"/>
      <c r="HWU53" s="304"/>
      <c r="HWV53" s="304"/>
      <c r="HWW53" s="304"/>
      <c r="HWX53" s="304"/>
      <c r="HWY53" s="304"/>
      <c r="HWZ53" s="304"/>
      <c r="HXA53" s="304"/>
      <c r="HXB53" s="304"/>
      <c r="HXC53" s="304"/>
      <c r="HXD53" s="304"/>
      <c r="HXE53" s="304"/>
      <c r="HXF53" s="304"/>
      <c r="HXG53" s="304"/>
      <c r="HXH53" s="304"/>
      <c r="HXI53" s="304"/>
      <c r="HXJ53" s="304"/>
      <c r="HXK53" s="304"/>
      <c r="HXL53" s="304"/>
      <c r="HXM53" s="304"/>
      <c r="HXN53" s="304"/>
      <c r="HXO53" s="304"/>
      <c r="HXP53" s="304"/>
      <c r="HXQ53" s="304"/>
      <c r="HXR53" s="304"/>
      <c r="HXS53" s="304"/>
      <c r="HXT53" s="304"/>
      <c r="HXU53" s="304"/>
      <c r="HXV53" s="304"/>
      <c r="HXW53" s="304"/>
      <c r="HXX53" s="304"/>
      <c r="HXY53" s="304"/>
      <c r="HXZ53" s="304"/>
      <c r="HYA53" s="304"/>
      <c r="HYB53" s="304"/>
      <c r="HYC53" s="304"/>
      <c r="HYD53" s="304"/>
      <c r="HYE53" s="304"/>
      <c r="HYF53" s="304"/>
      <c r="HYG53" s="304"/>
      <c r="HYH53" s="304"/>
      <c r="HYI53" s="304"/>
      <c r="HYJ53" s="304"/>
      <c r="HYK53" s="304"/>
      <c r="HYL53" s="304"/>
      <c r="HYM53" s="304"/>
      <c r="HYN53" s="304"/>
      <c r="HYO53" s="304"/>
      <c r="HYP53" s="304"/>
      <c r="HYQ53" s="304"/>
      <c r="HYR53" s="304"/>
      <c r="HYS53" s="304"/>
      <c r="HYT53" s="304"/>
      <c r="HYU53" s="304"/>
      <c r="HYV53" s="304"/>
      <c r="HYW53" s="304"/>
      <c r="HYX53" s="304"/>
      <c r="HYY53" s="304"/>
      <c r="HYZ53" s="304"/>
      <c r="HZA53" s="304"/>
      <c r="HZB53" s="304"/>
      <c r="HZC53" s="304"/>
      <c r="HZD53" s="304"/>
      <c r="HZE53" s="304"/>
      <c r="HZF53" s="304"/>
      <c r="HZG53" s="304"/>
      <c r="HZH53" s="304"/>
      <c r="HZI53" s="304"/>
      <c r="HZJ53" s="304"/>
      <c r="HZK53" s="304"/>
      <c r="HZL53" s="304"/>
      <c r="HZM53" s="304"/>
      <c r="HZN53" s="304"/>
      <c r="HZO53" s="304"/>
      <c r="HZP53" s="304"/>
      <c r="HZQ53" s="304"/>
      <c r="HZR53" s="304"/>
      <c r="HZS53" s="304"/>
      <c r="HZT53" s="304"/>
      <c r="HZU53" s="304"/>
      <c r="HZV53" s="304"/>
      <c r="HZW53" s="304"/>
      <c r="HZX53" s="304"/>
      <c r="HZY53" s="304"/>
      <c r="HZZ53" s="304"/>
      <c r="IAA53" s="304"/>
      <c r="IAB53" s="304"/>
      <c r="IAC53" s="304"/>
      <c r="IAD53" s="304"/>
      <c r="IAE53" s="304"/>
      <c r="IAF53" s="304"/>
      <c r="IAG53" s="304"/>
      <c r="IAH53" s="304"/>
      <c r="IAI53" s="304"/>
      <c r="IAJ53" s="304"/>
      <c r="IAK53" s="304"/>
      <c r="IAL53" s="304"/>
      <c r="IAM53" s="304"/>
      <c r="IAN53" s="304"/>
      <c r="IAO53" s="304"/>
      <c r="IAP53" s="304"/>
      <c r="IAQ53" s="304"/>
      <c r="IAR53" s="304"/>
      <c r="IAS53" s="304"/>
      <c r="IAT53" s="304"/>
      <c r="IAU53" s="304"/>
      <c r="IAV53" s="304"/>
      <c r="IAW53" s="304"/>
      <c r="IAX53" s="304"/>
      <c r="IAY53" s="304"/>
      <c r="IAZ53" s="304"/>
      <c r="IBA53" s="304"/>
      <c r="IBB53" s="304"/>
      <c r="IBC53" s="304"/>
      <c r="IBD53" s="304"/>
      <c r="IBE53" s="304"/>
      <c r="IBF53" s="304"/>
      <c r="IBG53" s="304"/>
      <c r="IBH53" s="304"/>
      <c r="IBI53" s="304"/>
      <c r="IBJ53" s="304"/>
      <c r="IBK53" s="304"/>
      <c r="IBL53" s="304"/>
      <c r="IBM53" s="304"/>
      <c r="IBN53" s="304"/>
      <c r="IBO53" s="304"/>
      <c r="IBP53" s="304"/>
      <c r="IBQ53" s="304"/>
      <c r="IBR53" s="304"/>
      <c r="IBS53" s="304"/>
      <c r="IBT53" s="304"/>
      <c r="IBU53" s="304"/>
      <c r="IBV53" s="304"/>
      <c r="IBW53" s="304"/>
      <c r="IBX53" s="304"/>
      <c r="IBY53" s="304"/>
      <c r="IBZ53" s="304"/>
      <c r="ICA53" s="304"/>
      <c r="ICB53" s="304"/>
      <c r="ICC53" s="304"/>
      <c r="ICD53" s="304"/>
      <c r="ICE53" s="304"/>
      <c r="ICF53" s="304"/>
      <c r="ICG53" s="304"/>
      <c r="ICH53" s="304"/>
      <c r="ICI53" s="304"/>
      <c r="ICJ53" s="304"/>
      <c r="ICK53" s="304"/>
      <c r="ICL53" s="304"/>
      <c r="ICM53" s="304"/>
      <c r="ICN53" s="304"/>
      <c r="ICO53" s="304"/>
      <c r="ICP53" s="304"/>
      <c r="ICQ53" s="304"/>
      <c r="ICR53" s="304"/>
      <c r="ICS53" s="304"/>
      <c r="ICT53" s="304"/>
      <c r="ICU53" s="304"/>
      <c r="ICV53" s="304"/>
      <c r="ICW53" s="304"/>
      <c r="ICX53" s="304"/>
      <c r="ICY53" s="304"/>
      <c r="ICZ53" s="304"/>
      <c r="IDA53" s="304"/>
      <c r="IDB53" s="304"/>
      <c r="IDC53" s="304"/>
      <c r="IDD53" s="304"/>
      <c r="IDE53" s="304"/>
      <c r="IDF53" s="304"/>
      <c r="IDG53" s="304"/>
      <c r="IDH53" s="304"/>
      <c r="IDI53" s="304"/>
      <c r="IDJ53" s="304"/>
      <c r="IDK53" s="304"/>
      <c r="IDL53" s="304"/>
      <c r="IDM53" s="304"/>
      <c r="IDN53" s="304"/>
      <c r="IDO53" s="304"/>
      <c r="IDP53" s="304"/>
      <c r="IDQ53" s="304"/>
      <c r="IDR53" s="304"/>
      <c r="IDS53" s="304"/>
      <c r="IDT53" s="304"/>
      <c r="IDU53" s="304"/>
      <c r="IDV53" s="304"/>
      <c r="IDW53" s="304"/>
      <c r="IDX53" s="304"/>
      <c r="IDY53" s="304"/>
      <c r="IDZ53" s="304"/>
      <c r="IEA53" s="304"/>
      <c r="IEB53" s="304"/>
      <c r="IEC53" s="304"/>
      <c r="IED53" s="304"/>
      <c r="IEE53" s="304"/>
      <c r="IEF53" s="304"/>
      <c r="IEG53" s="304"/>
      <c r="IEH53" s="304"/>
      <c r="IEI53" s="304"/>
      <c r="IEJ53" s="304"/>
      <c r="IEK53" s="304"/>
      <c r="IEL53" s="304"/>
      <c r="IEM53" s="304"/>
      <c r="IEN53" s="304"/>
      <c r="IEO53" s="304"/>
      <c r="IEP53" s="304"/>
      <c r="IEQ53" s="304"/>
      <c r="IER53" s="304"/>
      <c r="IES53" s="304"/>
      <c r="IET53" s="304"/>
      <c r="IEU53" s="304"/>
      <c r="IEV53" s="304"/>
      <c r="IEW53" s="304"/>
      <c r="IEX53" s="304"/>
      <c r="IEY53" s="304"/>
      <c r="IEZ53" s="304"/>
      <c r="IFA53" s="304"/>
      <c r="IFB53" s="304"/>
      <c r="IFC53" s="304"/>
      <c r="IFD53" s="304"/>
      <c r="IFE53" s="304"/>
      <c r="IFF53" s="304"/>
      <c r="IFG53" s="304"/>
      <c r="IFH53" s="304"/>
      <c r="IFI53" s="304"/>
      <c r="IFJ53" s="304"/>
      <c r="IFK53" s="304"/>
      <c r="IFL53" s="304"/>
      <c r="IFM53" s="304"/>
      <c r="IFN53" s="304"/>
      <c r="IFO53" s="304"/>
      <c r="IFP53" s="304"/>
      <c r="IFQ53" s="304"/>
      <c r="IFR53" s="304"/>
      <c r="IFS53" s="304"/>
      <c r="IFT53" s="304"/>
      <c r="IFU53" s="304"/>
      <c r="IFV53" s="304"/>
      <c r="IFW53" s="304"/>
      <c r="IFX53" s="304"/>
      <c r="IFY53" s="304"/>
      <c r="IFZ53" s="304"/>
      <c r="IGA53" s="304"/>
      <c r="IGB53" s="304"/>
      <c r="IGC53" s="304"/>
      <c r="IGD53" s="304"/>
      <c r="IGE53" s="304"/>
      <c r="IGF53" s="304"/>
      <c r="IGG53" s="304"/>
      <c r="IGH53" s="304"/>
      <c r="IGI53" s="304"/>
      <c r="IGJ53" s="304"/>
      <c r="IGK53" s="304"/>
      <c r="IGL53" s="304"/>
      <c r="IGM53" s="304"/>
      <c r="IGN53" s="304"/>
      <c r="IGO53" s="304"/>
      <c r="IGP53" s="304"/>
      <c r="IGQ53" s="304"/>
      <c r="IGR53" s="304"/>
      <c r="IGS53" s="304"/>
      <c r="IGT53" s="304"/>
      <c r="IGU53" s="304"/>
      <c r="IGV53" s="304"/>
      <c r="IGW53" s="304"/>
      <c r="IGX53" s="304"/>
      <c r="IGY53" s="304"/>
      <c r="IGZ53" s="304"/>
      <c r="IHA53" s="304"/>
      <c r="IHB53" s="304"/>
      <c r="IHC53" s="304"/>
      <c r="IHD53" s="304"/>
      <c r="IHE53" s="304"/>
      <c r="IHF53" s="304"/>
      <c r="IHG53" s="304"/>
      <c r="IHH53" s="304"/>
      <c r="IHI53" s="304"/>
      <c r="IHJ53" s="304"/>
      <c r="IHK53" s="304"/>
      <c r="IHL53" s="304"/>
      <c r="IHM53" s="304"/>
      <c r="IHN53" s="304"/>
      <c r="IHO53" s="304"/>
      <c r="IHP53" s="304"/>
      <c r="IHQ53" s="304"/>
      <c r="IHR53" s="304"/>
      <c r="IHS53" s="304"/>
      <c r="IHT53" s="304"/>
      <c r="IHU53" s="304"/>
      <c r="IHV53" s="304"/>
      <c r="IHW53" s="304"/>
      <c r="IHX53" s="304"/>
      <c r="IHY53" s="304"/>
      <c r="IHZ53" s="304"/>
      <c r="IIA53" s="304"/>
      <c r="IIB53" s="304"/>
      <c r="IIC53" s="304"/>
      <c r="IID53" s="304"/>
      <c r="IIE53" s="304"/>
      <c r="IIF53" s="304"/>
      <c r="IIG53" s="304"/>
      <c r="IIH53" s="304"/>
      <c r="III53" s="304"/>
      <c r="IIJ53" s="304"/>
      <c r="IIK53" s="304"/>
      <c r="IIL53" s="304"/>
      <c r="IIM53" s="304"/>
      <c r="IIN53" s="304"/>
      <c r="IIO53" s="304"/>
      <c r="IIP53" s="304"/>
      <c r="IIQ53" s="304"/>
      <c r="IIR53" s="304"/>
      <c r="IIS53" s="304"/>
      <c r="IIT53" s="304"/>
      <c r="IIU53" s="304"/>
      <c r="IIV53" s="304"/>
      <c r="IIW53" s="304"/>
      <c r="IIX53" s="304"/>
      <c r="IIY53" s="304"/>
      <c r="IIZ53" s="304"/>
      <c r="IJA53" s="304"/>
      <c r="IJB53" s="304"/>
      <c r="IJC53" s="304"/>
      <c r="IJD53" s="304"/>
      <c r="IJE53" s="304"/>
      <c r="IJF53" s="304"/>
      <c r="IJG53" s="304"/>
      <c r="IJH53" s="304"/>
      <c r="IJI53" s="304"/>
      <c r="IJJ53" s="304"/>
      <c r="IJK53" s="304"/>
      <c r="IJL53" s="304"/>
      <c r="IJM53" s="304"/>
      <c r="IJN53" s="304"/>
      <c r="IJO53" s="304"/>
      <c r="IJP53" s="304"/>
      <c r="IJQ53" s="304"/>
      <c r="IJR53" s="304"/>
      <c r="IJS53" s="304"/>
      <c r="IJT53" s="304"/>
      <c r="IJU53" s="304"/>
      <c r="IJV53" s="304"/>
      <c r="IJW53" s="304"/>
      <c r="IJX53" s="304"/>
      <c r="IJY53" s="304"/>
      <c r="IJZ53" s="304"/>
      <c r="IKA53" s="304"/>
      <c r="IKB53" s="304"/>
      <c r="IKC53" s="304"/>
      <c r="IKD53" s="304"/>
      <c r="IKE53" s="304"/>
      <c r="IKF53" s="304"/>
      <c r="IKG53" s="304"/>
      <c r="IKH53" s="304"/>
      <c r="IKI53" s="304"/>
      <c r="IKJ53" s="304"/>
      <c r="IKK53" s="304"/>
      <c r="IKL53" s="304"/>
      <c r="IKM53" s="304"/>
      <c r="IKN53" s="304"/>
      <c r="IKO53" s="304"/>
      <c r="IKP53" s="304"/>
      <c r="IKQ53" s="304"/>
      <c r="IKR53" s="304"/>
      <c r="IKS53" s="304"/>
      <c r="IKT53" s="304"/>
      <c r="IKU53" s="304"/>
      <c r="IKV53" s="304"/>
      <c r="IKW53" s="304"/>
      <c r="IKX53" s="304"/>
      <c r="IKY53" s="304"/>
      <c r="IKZ53" s="304"/>
      <c r="ILA53" s="304"/>
      <c r="ILB53" s="304"/>
      <c r="ILC53" s="304"/>
      <c r="ILD53" s="304"/>
      <c r="ILE53" s="304"/>
      <c r="ILF53" s="304"/>
      <c r="ILG53" s="304"/>
      <c r="ILH53" s="304"/>
      <c r="ILI53" s="304"/>
      <c r="ILJ53" s="304"/>
      <c r="ILK53" s="304"/>
      <c r="ILL53" s="304"/>
      <c r="ILM53" s="304"/>
      <c r="ILN53" s="304"/>
      <c r="ILO53" s="304"/>
      <c r="ILP53" s="304"/>
      <c r="ILQ53" s="304"/>
      <c r="ILR53" s="304"/>
      <c r="ILS53" s="304"/>
      <c r="ILT53" s="304"/>
      <c r="ILU53" s="304"/>
      <c r="ILV53" s="304"/>
      <c r="ILW53" s="304"/>
      <c r="ILX53" s="304"/>
      <c r="ILY53" s="304"/>
      <c r="ILZ53" s="304"/>
      <c r="IMA53" s="304"/>
      <c r="IMB53" s="304"/>
      <c r="IMC53" s="304"/>
      <c r="IMD53" s="304"/>
      <c r="IME53" s="304"/>
      <c r="IMF53" s="304"/>
      <c r="IMG53" s="304"/>
      <c r="IMH53" s="304"/>
      <c r="IMI53" s="304"/>
      <c r="IMJ53" s="304"/>
      <c r="IMK53" s="304"/>
      <c r="IML53" s="304"/>
      <c r="IMM53" s="304"/>
      <c r="IMN53" s="304"/>
      <c r="IMO53" s="304"/>
      <c r="IMP53" s="304"/>
      <c r="IMQ53" s="304"/>
      <c r="IMR53" s="304"/>
      <c r="IMS53" s="304"/>
      <c r="IMT53" s="304"/>
      <c r="IMU53" s="304"/>
      <c r="IMV53" s="304"/>
      <c r="IMW53" s="304"/>
      <c r="IMX53" s="304"/>
      <c r="IMY53" s="304"/>
      <c r="IMZ53" s="304"/>
      <c r="INA53" s="304"/>
      <c r="INB53" s="304"/>
      <c r="INC53" s="304"/>
      <c r="IND53" s="304"/>
      <c r="INE53" s="304"/>
      <c r="INF53" s="304"/>
      <c r="ING53" s="304"/>
      <c r="INH53" s="304"/>
      <c r="INI53" s="304"/>
      <c r="INJ53" s="304"/>
      <c r="INK53" s="304"/>
      <c r="INL53" s="304"/>
      <c r="INM53" s="304"/>
      <c r="INN53" s="304"/>
      <c r="INO53" s="304"/>
      <c r="INP53" s="304"/>
      <c r="INQ53" s="304"/>
      <c r="INR53" s="304"/>
      <c r="INS53" s="304"/>
      <c r="INT53" s="304"/>
      <c r="INU53" s="304"/>
      <c r="INV53" s="304"/>
      <c r="INW53" s="304"/>
      <c r="INX53" s="304"/>
      <c r="INY53" s="304"/>
      <c r="INZ53" s="304"/>
      <c r="IOA53" s="304"/>
      <c r="IOB53" s="304"/>
      <c r="IOC53" s="304"/>
      <c r="IOD53" s="304"/>
      <c r="IOE53" s="304"/>
      <c r="IOF53" s="304"/>
      <c r="IOG53" s="304"/>
      <c r="IOH53" s="304"/>
      <c r="IOI53" s="304"/>
      <c r="IOJ53" s="304"/>
      <c r="IOK53" s="304"/>
      <c r="IOL53" s="304"/>
      <c r="IOM53" s="304"/>
      <c r="ION53" s="304"/>
      <c r="IOO53" s="304"/>
      <c r="IOP53" s="304"/>
      <c r="IOQ53" s="304"/>
      <c r="IOR53" s="304"/>
      <c r="IOS53" s="304"/>
      <c r="IOT53" s="304"/>
      <c r="IOU53" s="304"/>
      <c r="IOV53" s="304"/>
      <c r="IOW53" s="304"/>
      <c r="IOX53" s="304"/>
      <c r="IOY53" s="304"/>
      <c r="IOZ53" s="304"/>
      <c r="IPA53" s="304"/>
      <c r="IPB53" s="304"/>
      <c r="IPC53" s="304"/>
      <c r="IPD53" s="304"/>
      <c r="IPE53" s="304"/>
      <c r="IPF53" s="304"/>
      <c r="IPG53" s="304"/>
      <c r="IPH53" s="304"/>
      <c r="IPI53" s="304"/>
      <c r="IPJ53" s="304"/>
      <c r="IPK53" s="304"/>
      <c r="IPL53" s="304"/>
      <c r="IPM53" s="304"/>
      <c r="IPN53" s="304"/>
      <c r="IPO53" s="304"/>
      <c r="IPP53" s="304"/>
      <c r="IPQ53" s="304"/>
      <c r="IPR53" s="304"/>
      <c r="IPS53" s="304"/>
      <c r="IPT53" s="304"/>
      <c r="IPU53" s="304"/>
      <c r="IPV53" s="304"/>
      <c r="IPW53" s="304"/>
      <c r="IPX53" s="304"/>
      <c r="IPY53" s="304"/>
      <c r="IPZ53" s="304"/>
      <c r="IQA53" s="304"/>
      <c r="IQB53" s="304"/>
      <c r="IQC53" s="304"/>
      <c r="IQD53" s="304"/>
      <c r="IQE53" s="304"/>
      <c r="IQF53" s="304"/>
      <c r="IQG53" s="304"/>
      <c r="IQH53" s="304"/>
      <c r="IQI53" s="304"/>
      <c r="IQJ53" s="304"/>
      <c r="IQK53" s="304"/>
      <c r="IQL53" s="304"/>
      <c r="IQM53" s="304"/>
      <c r="IQN53" s="304"/>
      <c r="IQO53" s="304"/>
      <c r="IQP53" s="304"/>
      <c r="IQQ53" s="304"/>
      <c r="IQR53" s="304"/>
      <c r="IQS53" s="304"/>
      <c r="IQT53" s="304"/>
      <c r="IQU53" s="304"/>
      <c r="IQV53" s="304"/>
      <c r="IQW53" s="304"/>
      <c r="IQX53" s="304"/>
      <c r="IQY53" s="304"/>
      <c r="IQZ53" s="304"/>
      <c r="IRA53" s="304"/>
      <c r="IRB53" s="304"/>
      <c r="IRC53" s="304"/>
      <c r="IRD53" s="304"/>
      <c r="IRE53" s="304"/>
      <c r="IRF53" s="304"/>
      <c r="IRG53" s="304"/>
      <c r="IRH53" s="304"/>
      <c r="IRI53" s="304"/>
      <c r="IRJ53" s="304"/>
      <c r="IRK53" s="304"/>
      <c r="IRL53" s="304"/>
      <c r="IRM53" s="304"/>
      <c r="IRN53" s="304"/>
      <c r="IRO53" s="304"/>
      <c r="IRP53" s="304"/>
      <c r="IRQ53" s="304"/>
      <c r="IRR53" s="304"/>
      <c r="IRS53" s="304"/>
      <c r="IRT53" s="304"/>
      <c r="IRU53" s="304"/>
      <c r="IRV53" s="304"/>
      <c r="IRW53" s="304"/>
      <c r="IRX53" s="304"/>
      <c r="IRY53" s="304"/>
      <c r="IRZ53" s="304"/>
      <c r="ISA53" s="304"/>
      <c r="ISB53" s="304"/>
      <c r="ISC53" s="304"/>
      <c r="ISD53" s="304"/>
      <c r="ISE53" s="304"/>
      <c r="ISF53" s="304"/>
      <c r="ISG53" s="304"/>
      <c r="ISH53" s="304"/>
      <c r="ISI53" s="304"/>
      <c r="ISJ53" s="304"/>
      <c r="ISK53" s="304"/>
      <c r="ISL53" s="304"/>
      <c r="ISM53" s="304"/>
      <c r="ISN53" s="304"/>
      <c r="ISO53" s="304"/>
      <c r="ISP53" s="304"/>
      <c r="ISQ53" s="304"/>
      <c r="ISR53" s="304"/>
      <c r="ISS53" s="304"/>
      <c r="IST53" s="304"/>
      <c r="ISU53" s="304"/>
      <c r="ISV53" s="304"/>
      <c r="ISW53" s="304"/>
      <c r="ISX53" s="304"/>
      <c r="ISY53" s="304"/>
      <c r="ISZ53" s="304"/>
      <c r="ITA53" s="304"/>
      <c r="ITB53" s="304"/>
      <c r="ITC53" s="304"/>
      <c r="ITD53" s="304"/>
      <c r="ITE53" s="304"/>
      <c r="ITF53" s="304"/>
      <c r="ITG53" s="304"/>
      <c r="ITH53" s="304"/>
      <c r="ITI53" s="304"/>
      <c r="ITJ53" s="304"/>
      <c r="ITK53" s="304"/>
      <c r="ITL53" s="304"/>
      <c r="ITM53" s="304"/>
      <c r="ITN53" s="304"/>
      <c r="ITO53" s="304"/>
      <c r="ITP53" s="304"/>
      <c r="ITQ53" s="304"/>
      <c r="ITR53" s="304"/>
      <c r="ITS53" s="304"/>
      <c r="ITT53" s="304"/>
      <c r="ITU53" s="304"/>
      <c r="ITV53" s="304"/>
      <c r="ITW53" s="304"/>
      <c r="ITX53" s="304"/>
      <c r="ITY53" s="304"/>
      <c r="ITZ53" s="304"/>
      <c r="IUA53" s="304"/>
      <c r="IUB53" s="304"/>
      <c r="IUC53" s="304"/>
      <c r="IUD53" s="304"/>
      <c r="IUE53" s="304"/>
      <c r="IUF53" s="304"/>
      <c r="IUG53" s="304"/>
      <c r="IUH53" s="304"/>
      <c r="IUI53" s="304"/>
      <c r="IUJ53" s="304"/>
      <c r="IUK53" s="304"/>
      <c r="IUL53" s="304"/>
      <c r="IUM53" s="304"/>
      <c r="IUN53" s="304"/>
      <c r="IUO53" s="304"/>
      <c r="IUP53" s="304"/>
      <c r="IUQ53" s="304"/>
      <c r="IUR53" s="304"/>
      <c r="IUS53" s="304"/>
      <c r="IUT53" s="304"/>
      <c r="IUU53" s="304"/>
      <c r="IUV53" s="304"/>
      <c r="IUW53" s="304"/>
      <c r="IUX53" s="304"/>
      <c r="IUY53" s="304"/>
      <c r="IUZ53" s="304"/>
      <c r="IVA53" s="304"/>
      <c r="IVB53" s="304"/>
      <c r="IVC53" s="304"/>
      <c r="IVD53" s="304"/>
      <c r="IVE53" s="304"/>
      <c r="IVF53" s="304"/>
      <c r="IVG53" s="304"/>
      <c r="IVH53" s="304"/>
      <c r="IVI53" s="304"/>
      <c r="IVJ53" s="304"/>
      <c r="IVK53" s="304"/>
      <c r="IVL53" s="304"/>
      <c r="IVM53" s="304"/>
      <c r="IVN53" s="304"/>
      <c r="IVO53" s="304"/>
      <c r="IVP53" s="304"/>
      <c r="IVQ53" s="304"/>
      <c r="IVR53" s="304"/>
      <c r="IVS53" s="304"/>
      <c r="IVT53" s="304"/>
      <c r="IVU53" s="304"/>
      <c r="IVV53" s="304"/>
      <c r="IVW53" s="304"/>
      <c r="IVX53" s="304"/>
      <c r="IVY53" s="304"/>
      <c r="IVZ53" s="304"/>
      <c r="IWA53" s="304"/>
      <c r="IWB53" s="304"/>
      <c r="IWC53" s="304"/>
      <c r="IWD53" s="304"/>
      <c r="IWE53" s="304"/>
      <c r="IWF53" s="304"/>
      <c r="IWG53" s="304"/>
      <c r="IWH53" s="304"/>
      <c r="IWI53" s="304"/>
      <c r="IWJ53" s="304"/>
      <c r="IWK53" s="304"/>
      <c r="IWL53" s="304"/>
      <c r="IWM53" s="304"/>
      <c r="IWN53" s="304"/>
      <c r="IWO53" s="304"/>
      <c r="IWP53" s="304"/>
      <c r="IWQ53" s="304"/>
      <c r="IWR53" s="304"/>
      <c r="IWS53" s="304"/>
      <c r="IWT53" s="304"/>
      <c r="IWU53" s="304"/>
      <c r="IWV53" s="304"/>
      <c r="IWW53" s="304"/>
      <c r="IWX53" s="304"/>
      <c r="IWY53" s="304"/>
      <c r="IWZ53" s="304"/>
      <c r="IXA53" s="304"/>
      <c r="IXB53" s="304"/>
      <c r="IXC53" s="304"/>
      <c r="IXD53" s="304"/>
      <c r="IXE53" s="304"/>
      <c r="IXF53" s="304"/>
      <c r="IXG53" s="304"/>
      <c r="IXH53" s="304"/>
      <c r="IXI53" s="304"/>
      <c r="IXJ53" s="304"/>
      <c r="IXK53" s="304"/>
      <c r="IXL53" s="304"/>
      <c r="IXM53" s="304"/>
      <c r="IXN53" s="304"/>
      <c r="IXO53" s="304"/>
      <c r="IXP53" s="304"/>
      <c r="IXQ53" s="304"/>
      <c r="IXR53" s="304"/>
      <c r="IXS53" s="304"/>
      <c r="IXT53" s="304"/>
      <c r="IXU53" s="304"/>
      <c r="IXV53" s="304"/>
      <c r="IXW53" s="304"/>
      <c r="IXX53" s="304"/>
      <c r="IXY53" s="304"/>
      <c r="IXZ53" s="304"/>
      <c r="IYA53" s="304"/>
      <c r="IYB53" s="304"/>
      <c r="IYC53" s="304"/>
      <c r="IYD53" s="304"/>
      <c r="IYE53" s="304"/>
      <c r="IYF53" s="304"/>
      <c r="IYG53" s="304"/>
      <c r="IYH53" s="304"/>
      <c r="IYI53" s="304"/>
      <c r="IYJ53" s="304"/>
      <c r="IYK53" s="304"/>
      <c r="IYL53" s="304"/>
      <c r="IYM53" s="304"/>
      <c r="IYN53" s="304"/>
      <c r="IYO53" s="304"/>
      <c r="IYP53" s="304"/>
      <c r="IYQ53" s="304"/>
      <c r="IYR53" s="304"/>
      <c r="IYS53" s="304"/>
      <c r="IYT53" s="304"/>
      <c r="IYU53" s="304"/>
      <c r="IYV53" s="304"/>
      <c r="IYW53" s="304"/>
      <c r="IYX53" s="304"/>
      <c r="IYY53" s="304"/>
      <c r="IYZ53" s="304"/>
      <c r="IZA53" s="304"/>
      <c r="IZB53" s="304"/>
      <c r="IZC53" s="304"/>
      <c r="IZD53" s="304"/>
      <c r="IZE53" s="304"/>
      <c r="IZF53" s="304"/>
      <c r="IZG53" s="304"/>
      <c r="IZH53" s="304"/>
      <c r="IZI53" s="304"/>
      <c r="IZJ53" s="304"/>
      <c r="IZK53" s="304"/>
      <c r="IZL53" s="304"/>
      <c r="IZM53" s="304"/>
      <c r="IZN53" s="304"/>
      <c r="IZO53" s="304"/>
      <c r="IZP53" s="304"/>
      <c r="IZQ53" s="304"/>
      <c r="IZR53" s="304"/>
      <c r="IZS53" s="304"/>
      <c r="IZT53" s="304"/>
      <c r="IZU53" s="304"/>
      <c r="IZV53" s="304"/>
      <c r="IZW53" s="304"/>
      <c r="IZX53" s="304"/>
      <c r="IZY53" s="304"/>
      <c r="IZZ53" s="304"/>
      <c r="JAA53" s="304"/>
      <c r="JAB53" s="304"/>
      <c r="JAC53" s="304"/>
      <c r="JAD53" s="304"/>
      <c r="JAE53" s="304"/>
      <c r="JAF53" s="304"/>
      <c r="JAG53" s="304"/>
      <c r="JAH53" s="304"/>
      <c r="JAI53" s="304"/>
      <c r="JAJ53" s="304"/>
      <c r="JAK53" s="304"/>
      <c r="JAL53" s="304"/>
      <c r="JAM53" s="304"/>
      <c r="JAN53" s="304"/>
      <c r="JAO53" s="304"/>
      <c r="JAP53" s="304"/>
      <c r="JAQ53" s="304"/>
      <c r="JAR53" s="304"/>
      <c r="JAS53" s="304"/>
      <c r="JAT53" s="304"/>
      <c r="JAU53" s="304"/>
      <c r="JAV53" s="304"/>
      <c r="JAW53" s="304"/>
      <c r="JAX53" s="304"/>
      <c r="JAY53" s="304"/>
      <c r="JAZ53" s="304"/>
      <c r="JBA53" s="304"/>
      <c r="JBB53" s="304"/>
      <c r="JBC53" s="304"/>
      <c r="JBD53" s="304"/>
      <c r="JBE53" s="304"/>
      <c r="JBF53" s="304"/>
      <c r="JBG53" s="304"/>
      <c r="JBH53" s="304"/>
      <c r="JBI53" s="304"/>
      <c r="JBJ53" s="304"/>
      <c r="JBK53" s="304"/>
      <c r="JBL53" s="304"/>
      <c r="JBM53" s="304"/>
      <c r="JBN53" s="304"/>
      <c r="JBO53" s="304"/>
      <c r="JBP53" s="304"/>
      <c r="JBQ53" s="304"/>
      <c r="JBR53" s="304"/>
      <c r="JBS53" s="304"/>
      <c r="JBT53" s="304"/>
      <c r="JBU53" s="304"/>
      <c r="JBV53" s="304"/>
      <c r="JBW53" s="304"/>
      <c r="JBX53" s="304"/>
      <c r="JBY53" s="304"/>
      <c r="JBZ53" s="304"/>
      <c r="JCA53" s="304"/>
      <c r="JCB53" s="304"/>
      <c r="JCC53" s="304"/>
      <c r="JCD53" s="304"/>
      <c r="JCE53" s="304"/>
      <c r="JCF53" s="304"/>
      <c r="JCG53" s="304"/>
      <c r="JCH53" s="304"/>
      <c r="JCI53" s="304"/>
      <c r="JCJ53" s="304"/>
      <c r="JCK53" s="304"/>
      <c r="JCL53" s="304"/>
      <c r="JCM53" s="304"/>
      <c r="JCN53" s="304"/>
      <c r="JCO53" s="304"/>
      <c r="JCP53" s="304"/>
      <c r="JCQ53" s="304"/>
      <c r="JCR53" s="304"/>
      <c r="JCS53" s="304"/>
      <c r="JCT53" s="304"/>
      <c r="JCU53" s="304"/>
      <c r="JCV53" s="304"/>
      <c r="JCW53" s="304"/>
      <c r="JCX53" s="304"/>
      <c r="JCY53" s="304"/>
      <c r="JCZ53" s="304"/>
      <c r="JDA53" s="304"/>
      <c r="JDB53" s="304"/>
      <c r="JDC53" s="304"/>
      <c r="JDD53" s="304"/>
      <c r="JDE53" s="304"/>
      <c r="JDF53" s="304"/>
      <c r="JDG53" s="304"/>
      <c r="JDH53" s="304"/>
      <c r="JDI53" s="304"/>
      <c r="JDJ53" s="304"/>
      <c r="JDK53" s="304"/>
      <c r="JDL53" s="304"/>
      <c r="JDM53" s="304"/>
      <c r="JDN53" s="304"/>
      <c r="JDO53" s="304"/>
      <c r="JDP53" s="304"/>
      <c r="JDQ53" s="304"/>
      <c r="JDR53" s="304"/>
      <c r="JDS53" s="304"/>
      <c r="JDT53" s="304"/>
      <c r="JDU53" s="304"/>
      <c r="JDV53" s="304"/>
      <c r="JDW53" s="304"/>
      <c r="JDX53" s="304"/>
      <c r="JDY53" s="304"/>
      <c r="JDZ53" s="304"/>
      <c r="JEA53" s="304"/>
      <c r="JEB53" s="304"/>
      <c r="JEC53" s="304"/>
      <c r="JED53" s="304"/>
      <c r="JEE53" s="304"/>
      <c r="JEF53" s="304"/>
      <c r="JEG53" s="304"/>
      <c r="JEH53" s="304"/>
      <c r="JEI53" s="304"/>
      <c r="JEJ53" s="304"/>
      <c r="JEK53" s="304"/>
      <c r="JEL53" s="304"/>
      <c r="JEM53" s="304"/>
      <c r="JEN53" s="304"/>
      <c r="JEO53" s="304"/>
      <c r="JEP53" s="304"/>
      <c r="JEQ53" s="304"/>
      <c r="JER53" s="304"/>
      <c r="JES53" s="304"/>
      <c r="JET53" s="304"/>
      <c r="JEU53" s="304"/>
      <c r="JEV53" s="304"/>
      <c r="JEW53" s="304"/>
      <c r="JEX53" s="304"/>
      <c r="JEY53" s="304"/>
      <c r="JEZ53" s="304"/>
      <c r="JFA53" s="304"/>
      <c r="JFB53" s="304"/>
      <c r="JFC53" s="304"/>
      <c r="JFD53" s="304"/>
      <c r="JFE53" s="304"/>
      <c r="JFF53" s="304"/>
      <c r="JFG53" s="304"/>
      <c r="JFH53" s="304"/>
      <c r="JFI53" s="304"/>
      <c r="JFJ53" s="304"/>
      <c r="JFK53" s="304"/>
      <c r="JFL53" s="304"/>
      <c r="JFM53" s="304"/>
      <c r="JFN53" s="304"/>
      <c r="JFO53" s="304"/>
      <c r="JFP53" s="304"/>
      <c r="JFQ53" s="304"/>
      <c r="JFR53" s="304"/>
      <c r="JFS53" s="304"/>
      <c r="JFT53" s="304"/>
      <c r="JFU53" s="304"/>
      <c r="JFV53" s="304"/>
      <c r="JFW53" s="304"/>
      <c r="JFX53" s="304"/>
      <c r="JFY53" s="304"/>
      <c r="JFZ53" s="304"/>
      <c r="JGA53" s="304"/>
      <c r="JGB53" s="304"/>
      <c r="JGC53" s="304"/>
      <c r="JGD53" s="304"/>
      <c r="JGE53" s="304"/>
      <c r="JGF53" s="304"/>
      <c r="JGG53" s="304"/>
      <c r="JGH53" s="304"/>
      <c r="JGI53" s="304"/>
      <c r="JGJ53" s="304"/>
      <c r="JGK53" s="304"/>
      <c r="JGL53" s="304"/>
      <c r="JGM53" s="304"/>
      <c r="JGN53" s="304"/>
      <c r="JGO53" s="304"/>
      <c r="JGP53" s="304"/>
      <c r="JGQ53" s="304"/>
      <c r="JGR53" s="304"/>
      <c r="JGS53" s="304"/>
      <c r="JGT53" s="304"/>
      <c r="JGU53" s="304"/>
      <c r="JGV53" s="304"/>
      <c r="JGW53" s="304"/>
      <c r="JGX53" s="304"/>
      <c r="JGY53" s="304"/>
      <c r="JGZ53" s="304"/>
      <c r="JHA53" s="304"/>
      <c r="JHB53" s="304"/>
      <c r="JHC53" s="304"/>
      <c r="JHD53" s="304"/>
      <c r="JHE53" s="304"/>
      <c r="JHF53" s="304"/>
      <c r="JHG53" s="304"/>
      <c r="JHH53" s="304"/>
      <c r="JHI53" s="304"/>
      <c r="JHJ53" s="304"/>
      <c r="JHK53" s="304"/>
      <c r="JHL53" s="304"/>
      <c r="JHM53" s="304"/>
      <c r="JHN53" s="304"/>
      <c r="JHO53" s="304"/>
      <c r="JHP53" s="304"/>
      <c r="JHQ53" s="304"/>
      <c r="JHR53" s="304"/>
      <c r="JHS53" s="304"/>
      <c r="JHT53" s="304"/>
      <c r="JHU53" s="304"/>
      <c r="JHV53" s="304"/>
      <c r="JHW53" s="304"/>
      <c r="JHX53" s="304"/>
      <c r="JHY53" s="304"/>
      <c r="JHZ53" s="304"/>
      <c r="JIA53" s="304"/>
      <c r="JIB53" s="304"/>
      <c r="JIC53" s="304"/>
      <c r="JID53" s="304"/>
      <c r="JIE53" s="304"/>
      <c r="JIF53" s="304"/>
      <c r="JIG53" s="304"/>
      <c r="JIH53" s="304"/>
      <c r="JII53" s="304"/>
      <c r="JIJ53" s="304"/>
      <c r="JIK53" s="304"/>
      <c r="JIL53" s="304"/>
      <c r="JIM53" s="304"/>
      <c r="JIN53" s="304"/>
      <c r="JIO53" s="304"/>
      <c r="JIP53" s="304"/>
      <c r="JIQ53" s="304"/>
      <c r="JIR53" s="304"/>
      <c r="JIS53" s="304"/>
      <c r="JIT53" s="304"/>
      <c r="JIU53" s="304"/>
      <c r="JIV53" s="304"/>
      <c r="JIW53" s="304"/>
      <c r="JIX53" s="304"/>
      <c r="JIY53" s="304"/>
      <c r="JIZ53" s="304"/>
      <c r="JJA53" s="304"/>
      <c r="JJB53" s="304"/>
      <c r="JJC53" s="304"/>
      <c r="JJD53" s="304"/>
      <c r="JJE53" s="304"/>
      <c r="JJF53" s="304"/>
      <c r="JJG53" s="304"/>
      <c r="JJH53" s="304"/>
      <c r="JJI53" s="304"/>
      <c r="JJJ53" s="304"/>
      <c r="JJK53" s="304"/>
      <c r="JJL53" s="304"/>
      <c r="JJM53" s="304"/>
      <c r="JJN53" s="304"/>
      <c r="JJO53" s="304"/>
      <c r="JJP53" s="304"/>
      <c r="JJQ53" s="304"/>
      <c r="JJR53" s="304"/>
      <c r="JJS53" s="304"/>
      <c r="JJT53" s="304"/>
      <c r="JJU53" s="304"/>
      <c r="JJV53" s="304"/>
      <c r="JJW53" s="304"/>
      <c r="JJX53" s="304"/>
      <c r="JJY53" s="304"/>
      <c r="JJZ53" s="304"/>
      <c r="JKA53" s="304"/>
      <c r="JKB53" s="304"/>
      <c r="JKC53" s="304"/>
      <c r="JKD53" s="304"/>
      <c r="JKE53" s="304"/>
      <c r="JKF53" s="304"/>
      <c r="JKG53" s="304"/>
      <c r="JKH53" s="304"/>
      <c r="JKI53" s="304"/>
      <c r="JKJ53" s="304"/>
      <c r="JKK53" s="304"/>
      <c r="JKL53" s="304"/>
      <c r="JKM53" s="304"/>
      <c r="JKN53" s="304"/>
      <c r="JKO53" s="304"/>
      <c r="JKP53" s="304"/>
      <c r="JKQ53" s="304"/>
      <c r="JKR53" s="304"/>
      <c r="JKS53" s="304"/>
      <c r="JKT53" s="304"/>
      <c r="JKU53" s="304"/>
      <c r="JKV53" s="304"/>
      <c r="JKW53" s="304"/>
      <c r="JKX53" s="304"/>
      <c r="JKY53" s="304"/>
      <c r="JKZ53" s="304"/>
      <c r="JLA53" s="304"/>
      <c r="JLB53" s="304"/>
      <c r="JLC53" s="304"/>
      <c r="JLD53" s="304"/>
      <c r="JLE53" s="304"/>
      <c r="JLF53" s="304"/>
      <c r="JLG53" s="304"/>
      <c r="JLH53" s="304"/>
      <c r="JLI53" s="304"/>
      <c r="JLJ53" s="304"/>
      <c r="JLK53" s="304"/>
      <c r="JLL53" s="304"/>
      <c r="JLM53" s="304"/>
      <c r="JLN53" s="304"/>
      <c r="JLO53" s="304"/>
      <c r="JLP53" s="304"/>
      <c r="JLQ53" s="304"/>
      <c r="JLR53" s="304"/>
      <c r="JLS53" s="304"/>
      <c r="JLT53" s="304"/>
      <c r="JLU53" s="304"/>
      <c r="JLV53" s="304"/>
      <c r="JLW53" s="304"/>
      <c r="JLX53" s="304"/>
      <c r="JLY53" s="304"/>
      <c r="JLZ53" s="304"/>
      <c r="JMA53" s="304"/>
      <c r="JMB53" s="304"/>
      <c r="JMC53" s="304"/>
      <c r="JMD53" s="304"/>
      <c r="JME53" s="304"/>
      <c r="JMF53" s="304"/>
      <c r="JMG53" s="304"/>
      <c r="JMH53" s="304"/>
      <c r="JMI53" s="304"/>
      <c r="JMJ53" s="304"/>
      <c r="JMK53" s="304"/>
      <c r="JML53" s="304"/>
      <c r="JMM53" s="304"/>
      <c r="JMN53" s="304"/>
      <c r="JMO53" s="304"/>
      <c r="JMP53" s="304"/>
      <c r="JMQ53" s="304"/>
      <c r="JMR53" s="304"/>
      <c r="JMS53" s="304"/>
      <c r="JMT53" s="304"/>
      <c r="JMU53" s="304"/>
      <c r="JMV53" s="304"/>
      <c r="JMW53" s="304"/>
      <c r="JMX53" s="304"/>
      <c r="JMY53" s="304"/>
      <c r="JMZ53" s="304"/>
      <c r="JNA53" s="304"/>
      <c r="JNB53" s="304"/>
      <c r="JNC53" s="304"/>
      <c r="JND53" s="304"/>
      <c r="JNE53" s="304"/>
      <c r="JNF53" s="304"/>
      <c r="JNG53" s="304"/>
      <c r="JNH53" s="304"/>
      <c r="JNI53" s="304"/>
      <c r="JNJ53" s="304"/>
      <c r="JNK53" s="304"/>
      <c r="JNL53" s="304"/>
      <c r="JNM53" s="304"/>
      <c r="JNN53" s="304"/>
      <c r="JNO53" s="304"/>
      <c r="JNP53" s="304"/>
      <c r="JNQ53" s="304"/>
      <c r="JNR53" s="304"/>
      <c r="JNS53" s="304"/>
      <c r="JNT53" s="304"/>
      <c r="JNU53" s="304"/>
      <c r="JNV53" s="304"/>
      <c r="JNW53" s="304"/>
      <c r="JNX53" s="304"/>
      <c r="JNY53" s="304"/>
      <c r="JNZ53" s="304"/>
      <c r="JOA53" s="304"/>
      <c r="JOB53" s="304"/>
      <c r="JOC53" s="304"/>
      <c r="JOD53" s="304"/>
      <c r="JOE53" s="304"/>
      <c r="JOF53" s="304"/>
      <c r="JOG53" s="304"/>
      <c r="JOH53" s="304"/>
      <c r="JOI53" s="304"/>
      <c r="JOJ53" s="304"/>
      <c r="JOK53" s="304"/>
      <c r="JOL53" s="304"/>
      <c r="JOM53" s="304"/>
      <c r="JON53" s="304"/>
      <c r="JOO53" s="304"/>
      <c r="JOP53" s="304"/>
      <c r="JOQ53" s="304"/>
      <c r="JOR53" s="304"/>
      <c r="JOS53" s="304"/>
      <c r="JOT53" s="304"/>
      <c r="JOU53" s="304"/>
      <c r="JOV53" s="304"/>
      <c r="JOW53" s="304"/>
      <c r="JOX53" s="304"/>
      <c r="JOY53" s="304"/>
      <c r="JOZ53" s="304"/>
      <c r="JPA53" s="304"/>
      <c r="JPB53" s="304"/>
      <c r="JPC53" s="304"/>
      <c r="JPD53" s="304"/>
      <c r="JPE53" s="304"/>
      <c r="JPF53" s="304"/>
      <c r="JPG53" s="304"/>
      <c r="JPH53" s="304"/>
      <c r="JPI53" s="304"/>
      <c r="JPJ53" s="304"/>
      <c r="JPK53" s="304"/>
      <c r="JPL53" s="304"/>
      <c r="JPM53" s="304"/>
      <c r="JPN53" s="304"/>
      <c r="JPO53" s="304"/>
      <c r="JPP53" s="304"/>
      <c r="JPQ53" s="304"/>
      <c r="JPR53" s="304"/>
      <c r="JPS53" s="304"/>
      <c r="JPT53" s="304"/>
      <c r="JPU53" s="304"/>
      <c r="JPV53" s="304"/>
      <c r="JPW53" s="304"/>
      <c r="JPX53" s="304"/>
      <c r="JPY53" s="304"/>
      <c r="JPZ53" s="304"/>
      <c r="JQA53" s="304"/>
      <c r="JQB53" s="304"/>
      <c r="JQC53" s="304"/>
      <c r="JQD53" s="304"/>
      <c r="JQE53" s="304"/>
      <c r="JQF53" s="304"/>
      <c r="JQG53" s="304"/>
      <c r="JQH53" s="304"/>
      <c r="JQI53" s="304"/>
      <c r="JQJ53" s="304"/>
      <c r="JQK53" s="304"/>
      <c r="JQL53" s="304"/>
      <c r="JQM53" s="304"/>
      <c r="JQN53" s="304"/>
      <c r="JQO53" s="304"/>
      <c r="JQP53" s="304"/>
      <c r="JQQ53" s="304"/>
      <c r="JQR53" s="304"/>
      <c r="JQS53" s="304"/>
      <c r="JQT53" s="304"/>
      <c r="JQU53" s="304"/>
      <c r="JQV53" s="304"/>
      <c r="JQW53" s="304"/>
      <c r="JQX53" s="304"/>
      <c r="JQY53" s="304"/>
      <c r="JQZ53" s="304"/>
      <c r="JRA53" s="304"/>
      <c r="JRB53" s="304"/>
      <c r="JRC53" s="304"/>
      <c r="JRD53" s="304"/>
      <c r="JRE53" s="304"/>
      <c r="JRF53" s="304"/>
      <c r="JRG53" s="304"/>
      <c r="JRH53" s="304"/>
      <c r="JRI53" s="304"/>
      <c r="JRJ53" s="304"/>
      <c r="JRK53" s="304"/>
      <c r="JRL53" s="304"/>
      <c r="JRM53" s="304"/>
      <c r="JRN53" s="304"/>
      <c r="JRO53" s="304"/>
      <c r="JRP53" s="304"/>
      <c r="JRQ53" s="304"/>
      <c r="JRR53" s="304"/>
      <c r="JRS53" s="304"/>
      <c r="JRT53" s="304"/>
      <c r="JRU53" s="304"/>
      <c r="JRV53" s="304"/>
      <c r="JRW53" s="304"/>
      <c r="JRX53" s="304"/>
      <c r="JRY53" s="304"/>
      <c r="JRZ53" s="304"/>
      <c r="JSA53" s="304"/>
      <c r="JSB53" s="304"/>
      <c r="JSC53" s="304"/>
      <c r="JSD53" s="304"/>
      <c r="JSE53" s="304"/>
      <c r="JSF53" s="304"/>
      <c r="JSG53" s="304"/>
      <c r="JSH53" s="304"/>
      <c r="JSI53" s="304"/>
      <c r="JSJ53" s="304"/>
      <c r="JSK53" s="304"/>
      <c r="JSL53" s="304"/>
      <c r="JSM53" s="304"/>
      <c r="JSN53" s="304"/>
      <c r="JSO53" s="304"/>
      <c r="JSP53" s="304"/>
      <c r="JSQ53" s="304"/>
      <c r="JSR53" s="304"/>
      <c r="JSS53" s="304"/>
      <c r="JST53" s="304"/>
      <c r="JSU53" s="304"/>
      <c r="JSV53" s="304"/>
      <c r="JSW53" s="304"/>
      <c r="JSX53" s="304"/>
      <c r="JSY53" s="304"/>
      <c r="JSZ53" s="304"/>
      <c r="JTA53" s="304"/>
      <c r="JTB53" s="304"/>
      <c r="JTC53" s="304"/>
      <c r="JTD53" s="304"/>
      <c r="JTE53" s="304"/>
      <c r="JTF53" s="304"/>
      <c r="JTG53" s="304"/>
      <c r="JTH53" s="304"/>
      <c r="JTI53" s="304"/>
      <c r="JTJ53" s="304"/>
      <c r="JTK53" s="304"/>
      <c r="JTL53" s="304"/>
      <c r="JTM53" s="304"/>
      <c r="JTN53" s="304"/>
      <c r="JTO53" s="304"/>
      <c r="JTP53" s="304"/>
      <c r="JTQ53" s="304"/>
      <c r="JTR53" s="304"/>
      <c r="JTS53" s="304"/>
      <c r="JTT53" s="304"/>
      <c r="JTU53" s="304"/>
      <c r="JTV53" s="304"/>
      <c r="JTW53" s="304"/>
      <c r="JTX53" s="304"/>
      <c r="JTY53" s="304"/>
      <c r="JTZ53" s="304"/>
      <c r="JUA53" s="304"/>
      <c r="JUB53" s="304"/>
      <c r="JUC53" s="304"/>
      <c r="JUD53" s="304"/>
      <c r="JUE53" s="304"/>
      <c r="JUF53" s="304"/>
      <c r="JUG53" s="304"/>
      <c r="JUH53" s="304"/>
      <c r="JUI53" s="304"/>
      <c r="JUJ53" s="304"/>
      <c r="JUK53" s="304"/>
      <c r="JUL53" s="304"/>
      <c r="JUM53" s="304"/>
      <c r="JUN53" s="304"/>
      <c r="JUO53" s="304"/>
      <c r="JUP53" s="304"/>
      <c r="JUQ53" s="304"/>
      <c r="JUR53" s="304"/>
      <c r="JUS53" s="304"/>
      <c r="JUT53" s="304"/>
      <c r="JUU53" s="304"/>
      <c r="JUV53" s="304"/>
      <c r="JUW53" s="304"/>
      <c r="JUX53" s="304"/>
      <c r="JUY53" s="304"/>
      <c r="JUZ53" s="304"/>
      <c r="JVA53" s="304"/>
      <c r="JVB53" s="304"/>
      <c r="JVC53" s="304"/>
      <c r="JVD53" s="304"/>
      <c r="JVE53" s="304"/>
      <c r="JVF53" s="304"/>
      <c r="JVG53" s="304"/>
      <c r="JVH53" s="304"/>
      <c r="JVI53" s="304"/>
      <c r="JVJ53" s="304"/>
      <c r="JVK53" s="304"/>
      <c r="JVL53" s="304"/>
      <c r="JVM53" s="304"/>
      <c r="JVN53" s="304"/>
      <c r="JVO53" s="304"/>
      <c r="JVP53" s="304"/>
      <c r="JVQ53" s="304"/>
      <c r="JVR53" s="304"/>
      <c r="JVS53" s="304"/>
      <c r="JVT53" s="304"/>
      <c r="JVU53" s="304"/>
      <c r="JVV53" s="304"/>
      <c r="JVW53" s="304"/>
      <c r="JVX53" s="304"/>
      <c r="JVY53" s="304"/>
      <c r="JVZ53" s="304"/>
      <c r="JWA53" s="304"/>
      <c r="JWB53" s="304"/>
      <c r="JWC53" s="304"/>
      <c r="JWD53" s="304"/>
      <c r="JWE53" s="304"/>
      <c r="JWF53" s="304"/>
      <c r="JWG53" s="304"/>
      <c r="JWH53" s="304"/>
      <c r="JWI53" s="304"/>
      <c r="JWJ53" s="304"/>
      <c r="JWK53" s="304"/>
      <c r="JWL53" s="304"/>
      <c r="JWM53" s="304"/>
      <c r="JWN53" s="304"/>
      <c r="JWO53" s="304"/>
      <c r="JWP53" s="304"/>
      <c r="JWQ53" s="304"/>
      <c r="JWR53" s="304"/>
      <c r="JWS53" s="304"/>
      <c r="JWT53" s="304"/>
      <c r="JWU53" s="304"/>
      <c r="JWV53" s="304"/>
      <c r="JWW53" s="304"/>
      <c r="JWX53" s="304"/>
      <c r="JWY53" s="304"/>
      <c r="JWZ53" s="304"/>
      <c r="JXA53" s="304"/>
      <c r="JXB53" s="304"/>
      <c r="JXC53" s="304"/>
      <c r="JXD53" s="304"/>
      <c r="JXE53" s="304"/>
      <c r="JXF53" s="304"/>
      <c r="JXG53" s="304"/>
      <c r="JXH53" s="304"/>
      <c r="JXI53" s="304"/>
      <c r="JXJ53" s="304"/>
      <c r="JXK53" s="304"/>
      <c r="JXL53" s="304"/>
      <c r="JXM53" s="304"/>
      <c r="JXN53" s="304"/>
      <c r="JXO53" s="304"/>
      <c r="JXP53" s="304"/>
      <c r="JXQ53" s="304"/>
      <c r="JXR53" s="304"/>
      <c r="JXS53" s="304"/>
      <c r="JXT53" s="304"/>
      <c r="JXU53" s="304"/>
      <c r="JXV53" s="304"/>
      <c r="JXW53" s="304"/>
      <c r="JXX53" s="304"/>
      <c r="JXY53" s="304"/>
      <c r="JXZ53" s="304"/>
      <c r="JYA53" s="304"/>
      <c r="JYB53" s="304"/>
      <c r="JYC53" s="304"/>
      <c r="JYD53" s="304"/>
      <c r="JYE53" s="304"/>
      <c r="JYF53" s="304"/>
      <c r="JYG53" s="304"/>
      <c r="JYH53" s="304"/>
      <c r="JYI53" s="304"/>
      <c r="JYJ53" s="304"/>
      <c r="JYK53" s="304"/>
      <c r="JYL53" s="304"/>
      <c r="JYM53" s="304"/>
      <c r="JYN53" s="304"/>
      <c r="JYO53" s="304"/>
      <c r="JYP53" s="304"/>
      <c r="JYQ53" s="304"/>
      <c r="JYR53" s="304"/>
      <c r="JYS53" s="304"/>
      <c r="JYT53" s="304"/>
      <c r="JYU53" s="304"/>
      <c r="JYV53" s="304"/>
      <c r="JYW53" s="304"/>
      <c r="JYX53" s="304"/>
      <c r="JYY53" s="304"/>
      <c r="JYZ53" s="304"/>
      <c r="JZA53" s="304"/>
      <c r="JZB53" s="304"/>
      <c r="JZC53" s="304"/>
      <c r="JZD53" s="304"/>
      <c r="JZE53" s="304"/>
      <c r="JZF53" s="304"/>
      <c r="JZG53" s="304"/>
      <c r="JZH53" s="304"/>
      <c r="JZI53" s="304"/>
      <c r="JZJ53" s="304"/>
      <c r="JZK53" s="304"/>
      <c r="JZL53" s="304"/>
      <c r="JZM53" s="304"/>
      <c r="JZN53" s="304"/>
      <c r="JZO53" s="304"/>
      <c r="JZP53" s="304"/>
      <c r="JZQ53" s="304"/>
      <c r="JZR53" s="304"/>
      <c r="JZS53" s="304"/>
      <c r="JZT53" s="304"/>
      <c r="JZU53" s="304"/>
      <c r="JZV53" s="304"/>
      <c r="JZW53" s="304"/>
      <c r="JZX53" s="304"/>
      <c r="JZY53" s="304"/>
      <c r="JZZ53" s="304"/>
      <c r="KAA53" s="304"/>
      <c r="KAB53" s="304"/>
      <c r="KAC53" s="304"/>
      <c r="KAD53" s="304"/>
      <c r="KAE53" s="304"/>
      <c r="KAF53" s="304"/>
      <c r="KAG53" s="304"/>
      <c r="KAH53" s="304"/>
      <c r="KAI53" s="304"/>
      <c r="KAJ53" s="304"/>
      <c r="KAK53" s="304"/>
      <c r="KAL53" s="304"/>
      <c r="KAM53" s="304"/>
      <c r="KAN53" s="304"/>
      <c r="KAO53" s="304"/>
      <c r="KAP53" s="304"/>
      <c r="KAQ53" s="304"/>
      <c r="KAR53" s="304"/>
      <c r="KAS53" s="304"/>
      <c r="KAT53" s="304"/>
      <c r="KAU53" s="304"/>
      <c r="KAV53" s="304"/>
      <c r="KAW53" s="304"/>
      <c r="KAX53" s="304"/>
      <c r="KAY53" s="304"/>
      <c r="KAZ53" s="304"/>
      <c r="KBA53" s="304"/>
      <c r="KBB53" s="304"/>
      <c r="KBC53" s="304"/>
      <c r="KBD53" s="304"/>
      <c r="KBE53" s="304"/>
      <c r="KBF53" s="304"/>
      <c r="KBG53" s="304"/>
      <c r="KBH53" s="304"/>
      <c r="KBI53" s="304"/>
      <c r="KBJ53" s="304"/>
      <c r="KBK53" s="304"/>
      <c r="KBL53" s="304"/>
      <c r="KBM53" s="304"/>
      <c r="KBN53" s="304"/>
      <c r="KBO53" s="304"/>
      <c r="KBP53" s="304"/>
      <c r="KBQ53" s="304"/>
      <c r="KBR53" s="304"/>
      <c r="KBS53" s="304"/>
      <c r="KBT53" s="304"/>
      <c r="KBU53" s="304"/>
      <c r="KBV53" s="304"/>
      <c r="KBW53" s="304"/>
      <c r="KBX53" s="304"/>
      <c r="KBY53" s="304"/>
      <c r="KBZ53" s="304"/>
      <c r="KCA53" s="304"/>
      <c r="KCB53" s="304"/>
      <c r="KCC53" s="304"/>
      <c r="KCD53" s="304"/>
      <c r="KCE53" s="304"/>
      <c r="KCF53" s="304"/>
      <c r="KCG53" s="304"/>
      <c r="KCH53" s="304"/>
      <c r="KCI53" s="304"/>
      <c r="KCJ53" s="304"/>
      <c r="KCK53" s="304"/>
      <c r="KCL53" s="304"/>
      <c r="KCM53" s="304"/>
      <c r="KCN53" s="304"/>
      <c r="KCO53" s="304"/>
      <c r="KCP53" s="304"/>
      <c r="KCQ53" s="304"/>
      <c r="KCR53" s="304"/>
      <c r="KCS53" s="304"/>
      <c r="KCT53" s="304"/>
      <c r="KCU53" s="304"/>
      <c r="KCV53" s="304"/>
      <c r="KCW53" s="304"/>
      <c r="KCX53" s="304"/>
      <c r="KCY53" s="304"/>
      <c r="KCZ53" s="304"/>
      <c r="KDA53" s="304"/>
      <c r="KDB53" s="304"/>
      <c r="KDC53" s="304"/>
      <c r="KDD53" s="304"/>
      <c r="KDE53" s="304"/>
      <c r="KDF53" s="304"/>
      <c r="KDG53" s="304"/>
      <c r="KDH53" s="304"/>
      <c r="KDI53" s="304"/>
      <c r="KDJ53" s="304"/>
      <c r="KDK53" s="304"/>
      <c r="KDL53" s="304"/>
      <c r="KDM53" s="304"/>
      <c r="KDN53" s="304"/>
      <c r="KDO53" s="304"/>
      <c r="KDP53" s="304"/>
      <c r="KDQ53" s="304"/>
      <c r="KDR53" s="304"/>
      <c r="KDS53" s="304"/>
      <c r="KDT53" s="304"/>
      <c r="KDU53" s="304"/>
      <c r="KDV53" s="304"/>
      <c r="KDW53" s="304"/>
      <c r="KDX53" s="304"/>
      <c r="KDY53" s="304"/>
      <c r="KDZ53" s="304"/>
      <c r="KEA53" s="304"/>
      <c r="KEB53" s="304"/>
      <c r="KEC53" s="304"/>
      <c r="KED53" s="304"/>
      <c r="KEE53" s="304"/>
      <c r="KEF53" s="304"/>
      <c r="KEG53" s="304"/>
      <c r="KEH53" s="304"/>
      <c r="KEI53" s="304"/>
      <c r="KEJ53" s="304"/>
      <c r="KEK53" s="304"/>
      <c r="KEL53" s="304"/>
      <c r="KEM53" s="304"/>
      <c r="KEN53" s="304"/>
      <c r="KEO53" s="304"/>
      <c r="KEP53" s="304"/>
      <c r="KEQ53" s="304"/>
      <c r="KER53" s="304"/>
      <c r="KES53" s="304"/>
      <c r="KET53" s="304"/>
      <c r="KEU53" s="304"/>
      <c r="KEV53" s="304"/>
      <c r="KEW53" s="304"/>
      <c r="KEX53" s="304"/>
      <c r="KEY53" s="304"/>
      <c r="KEZ53" s="304"/>
      <c r="KFA53" s="304"/>
      <c r="KFB53" s="304"/>
      <c r="KFC53" s="304"/>
      <c r="KFD53" s="304"/>
      <c r="KFE53" s="304"/>
      <c r="KFF53" s="304"/>
      <c r="KFG53" s="304"/>
      <c r="KFH53" s="304"/>
      <c r="KFI53" s="304"/>
      <c r="KFJ53" s="304"/>
      <c r="KFK53" s="304"/>
      <c r="KFL53" s="304"/>
      <c r="KFM53" s="304"/>
      <c r="KFN53" s="304"/>
      <c r="KFO53" s="304"/>
      <c r="KFP53" s="304"/>
      <c r="KFQ53" s="304"/>
      <c r="KFR53" s="304"/>
      <c r="KFS53" s="304"/>
      <c r="KFT53" s="304"/>
      <c r="KFU53" s="304"/>
      <c r="KFV53" s="304"/>
      <c r="KFW53" s="304"/>
      <c r="KFX53" s="304"/>
      <c r="KFY53" s="304"/>
      <c r="KFZ53" s="304"/>
      <c r="KGA53" s="304"/>
      <c r="KGB53" s="304"/>
      <c r="KGC53" s="304"/>
      <c r="KGD53" s="304"/>
      <c r="KGE53" s="304"/>
      <c r="KGF53" s="304"/>
      <c r="KGG53" s="304"/>
      <c r="KGH53" s="304"/>
      <c r="KGI53" s="304"/>
      <c r="KGJ53" s="304"/>
      <c r="KGK53" s="304"/>
      <c r="KGL53" s="304"/>
      <c r="KGM53" s="304"/>
      <c r="KGN53" s="304"/>
      <c r="KGO53" s="304"/>
      <c r="KGP53" s="304"/>
      <c r="KGQ53" s="304"/>
      <c r="KGR53" s="304"/>
      <c r="KGS53" s="304"/>
      <c r="KGT53" s="304"/>
      <c r="KGU53" s="304"/>
      <c r="KGV53" s="304"/>
      <c r="KGW53" s="304"/>
      <c r="KGX53" s="304"/>
      <c r="KGY53" s="304"/>
      <c r="KGZ53" s="304"/>
      <c r="KHA53" s="304"/>
      <c r="KHB53" s="304"/>
      <c r="KHC53" s="304"/>
      <c r="KHD53" s="304"/>
      <c r="KHE53" s="304"/>
      <c r="KHF53" s="304"/>
      <c r="KHG53" s="304"/>
      <c r="KHH53" s="304"/>
      <c r="KHI53" s="304"/>
      <c r="KHJ53" s="304"/>
      <c r="KHK53" s="304"/>
      <c r="KHL53" s="304"/>
      <c r="KHM53" s="304"/>
      <c r="KHN53" s="304"/>
      <c r="KHO53" s="304"/>
      <c r="KHP53" s="304"/>
      <c r="KHQ53" s="304"/>
      <c r="KHR53" s="304"/>
      <c r="KHS53" s="304"/>
      <c r="KHT53" s="304"/>
      <c r="KHU53" s="304"/>
      <c r="KHV53" s="304"/>
      <c r="KHW53" s="304"/>
      <c r="KHX53" s="304"/>
      <c r="KHY53" s="304"/>
      <c r="KHZ53" s="304"/>
      <c r="KIA53" s="304"/>
      <c r="KIB53" s="304"/>
      <c r="KIC53" s="304"/>
      <c r="KID53" s="304"/>
      <c r="KIE53" s="304"/>
      <c r="KIF53" s="304"/>
      <c r="KIG53" s="304"/>
      <c r="KIH53" s="304"/>
      <c r="KII53" s="304"/>
      <c r="KIJ53" s="304"/>
      <c r="KIK53" s="304"/>
      <c r="KIL53" s="304"/>
      <c r="KIM53" s="304"/>
      <c r="KIN53" s="304"/>
      <c r="KIO53" s="304"/>
      <c r="KIP53" s="304"/>
      <c r="KIQ53" s="304"/>
      <c r="KIR53" s="304"/>
      <c r="KIS53" s="304"/>
      <c r="KIT53" s="304"/>
      <c r="KIU53" s="304"/>
      <c r="KIV53" s="304"/>
      <c r="KIW53" s="304"/>
      <c r="KIX53" s="304"/>
      <c r="KIY53" s="304"/>
      <c r="KIZ53" s="304"/>
      <c r="KJA53" s="304"/>
      <c r="KJB53" s="304"/>
      <c r="KJC53" s="304"/>
      <c r="KJD53" s="304"/>
      <c r="KJE53" s="304"/>
      <c r="KJF53" s="304"/>
      <c r="KJG53" s="304"/>
      <c r="KJH53" s="304"/>
      <c r="KJI53" s="304"/>
      <c r="KJJ53" s="304"/>
      <c r="KJK53" s="304"/>
      <c r="KJL53" s="304"/>
      <c r="KJM53" s="304"/>
      <c r="KJN53" s="304"/>
      <c r="KJO53" s="304"/>
      <c r="KJP53" s="304"/>
      <c r="KJQ53" s="304"/>
      <c r="KJR53" s="304"/>
      <c r="KJS53" s="304"/>
      <c r="KJT53" s="304"/>
      <c r="KJU53" s="304"/>
      <c r="KJV53" s="304"/>
      <c r="KJW53" s="304"/>
      <c r="KJX53" s="304"/>
      <c r="KJY53" s="304"/>
      <c r="KJZ53" s="304"/>
      <c r="KKA53" s="304"/>
      <c r="KKB53" s="304"/>
      <c r="KKC53" s="304"/>
      <c r="KKD53" s="304"/>
      <c r="KKE53" s="304"/>
      <c r="KKF53" s="304"/>
      <c r="KKG53" s="304"/>
      <c r="KKH53" s="304"/>
      <c r="KKI53" s="304"/>
      <c r="KKJ53" s="304"/>
      <c r="KKK53" s="304"/>
      <c r="KKL53" s="304"/>
      <c r="KKM53" s="304"/>
      <c r="KKN53" s="304"/>
      <c r="KKO53" s="304"/>
      <c r="KKP53" s="304"/>
      <c r="KKQ53" s="304"/>
      <c r="KKR53" s="304"/>
      <c r="KKS53" s="304"/>
      <c r="KKT53" s="304"/>
      <c r="KKU53" s="304"/>
      <c r="KKV53" s="304"/>
      <c r="KKW53" s="304"/>
      <c r="KKX53" s="304"/>
      <c r="KKY53" s="304"/>
      <c r="KKZ53" s="304"/>
      <c r="KLA53" s="304"/>
      <c r="KLB53" s="304"/>
      <c r="KLC53" s="304"/>
      <c r="KLD53" s="304"/>
      <c r="KLE53" s="304"/>
      <c r="KLF53" s="304"/>
      <c r="KLG53" s="304"/>
      <c r="KLH53" s="304"/>
      <c r="KLI53" s="304"/>
      <c r="KLJ53" s="304"/>
      <c r="KLK53" s="304"/>
      <c r="KLL53" s="304"/>
      <c r="KLM53" s="304"/>
      <c r="KLN53" s="304"/>
      <c r="KLO53" s="304"/>
      <c r="KLP53" s="304"/>
      <c r="KLQ53" s="304"/>
      <c r="KLR53" s="304"/>
      <c r="KLS53" s="304"/>
      <c r="KLT53" s="304"/>
      <c r="KLU53" s="304"/>
      <c r="KLV53" s="304"/>
      <c r="KLW53" s="304"/>
      <c r="KLX53" s="304"/>
      <c r="KLY53" s="304"/>
      <c r="KLZ53" s="304"/>
      <c r="KMA53" s="304"/>
      <c r="KMB53" s="304"/>
      <c r="KMC53" s="304"/>
      <c r="KMD53" s="304"/>
      <c r="KME53" s="304"/>
      <c r="KMF53" s="304"/>
      <c r="KMG53" s="304"/>
      <c r="KMH53" s="304"/>
      <c r="KMI53" s="304"/>
      <c r="KMJ53" s="304"/>
      <c r="KMK53" s="304"/>
      <c r="KML53" s="304"/>
      <c r="KMM53" s="304"/>
      <c r="KMN53" s="304"/>
      <c r="KMO53" s="304"/>
      <c r="KMP53" s="304"/>
      <c r="KMQ53" s="304"/>
      <c r="KMR53" s="304"/>
      <c r="KMS53" s="304"/>
      <c r="KMT53" s="304"/>
      <c r="KMU53" s="304"/>
      <c r="KMV53" s="304"/>
      <c r="KMW53" s="304"/>
      <c r="KMX53" s="304"/>
      <c r="KMY53" s="304"/>
      <c r="KMZ53" s="304"/>
      <c r="KNA53" s="304"/>
      <c r="KNB53" s="304"/>
      <c r="KNC53" s="304"/>
      <c r="KND53" s="304"/>
      <c r="KNE53" s="304"/>
      <c r="KNF53" s="304"/>
      <c r="KNG53" s="304"/>
      <c r="KNH53" s="304"/>
      <c r="KNI53" s="304"/>
      <c r="KNJ53" s="304"/>
      <c r="KNK53" s="304"/>
      <c r="KNL53" s="304"/>
      <c r="KNM53" s="304"/>
      <c r="KNN53" s="304"/>
      <c r="KNO53" s="304"/>
      <c r="KNP53" s="304"/>
      <c r="KNQ53" s="304"/>
      <c r="KNR53" s="304"/>
      <c r="KNS53" s="304"/>
      <c r="KNT53" s="304"/>
      <c r="KNU53" s="304"/>
      <c r="KNV53" s="304"/>
      <c r="KNW53" s="304"/>
      <c r="KNX53" s="304"/>
      <c r="KNY53" s="304"/>
      <c r="KNZ53" s="304"/>
      <c r="KOA53" s="304"/>
      <c r="KOB53" s="304"/>
      <c r="KOC53" s="304"/>
      <c r="KOD53" s="304"/>
      <c r="KOE53" s="304"/>
      <c r="KOF53" s="304"/>
      <c r="KOG53" s="304"/>
      <c r="KOH53" s="304"/>
      <c r="KOI53" s="304"/>
      <c r="KOJ53" s="304"/>
      <c r="KOK53" s="304"/>
      <c r="KOL53" s="304"/>
      <c r="KOM53" s="304"/>
      <c r="KON53" s="304"/>
      <c r="KOO53" s="304"/>
      <c r="KOP53" s="304"/>
      <c r="KOQ53" s="304"/>
      <c r="KOR53" s="304"/>
      <c r="KOS53" s="304"/>
      <c r="KOT53" s="304"/>
      <c r="KOU53" s="304"/>
      <c r="KOV53" s="304"/>
      <c r="KOW53" s="304"/>
      <c r="KOX53" s="304"/>
      <c r="KOY53" s="304"/>
      <c r="KOZ53" s="304"/>
      <c r="KPA53" s="304"/>
      <c r="KPB53" s="304"/>
      <c r="KPC53" s="304"/>
      <c r="KPD53" s="304"/>
      <c r="KPE53" s="304"/>
      <c r="KPF53" s="304"/>
      <c r="KPG53" s="304"/>
      <c r="KPH53" s="304"/>
      <c r="KPI53" s="304"/>
      <c r="KPJ53" s="304"/>
      <c r="KPK53" s="304"/>
      <c r="KPL53" s="304"/>
      <c r="KPM53" s="304"/>
      <c r="KPN53" s="304"/>
      <c r="KPO53" s="304"/>
      <c r="KPP53" s="304"/>
      <c r="KPQ53" s="304"/>
      <c r="KPR53" s="304"/>
      <c r="KPS53" s="304"/>
      <c r="KPT53" s="304"/>
      <c r="KPU53" s="304"/>
      <c r="KPV53" s="304"/>
      <c r="KPW53" s="304"/>
      <c r="KPX53" s="304"/>
      <c r="KPY53" s="304"/>
      <c r="KPZ53" s="304"/>
      <c r="KQA53" s="304"/>
      <c r="KQB53" s="304"/>
      <c r="KQC53" s="304"/>
      <c r="KQD53" s="304"/>
      <c r="KQE53" s="304"/>
      <c r="KQF53" s="304"/>
      <c r="KQG53" s="304"/>
      <c r="KQH53" s="304"/>
      <c r="KQI53" s="304"/>
      <c r="KQJ53" s="304"/>
      <c r="KQK53" s="304"/>
      <c r="KQL53" s="304"/>
      <c r="KQM53" s="304"/>
      <c r="KQN53" s="304"/>
      <c r="KQO53" s="304"/>
      <c r="KQP53" s="304"/>
      <c r="KQQ53" s="304"/>
      <c r="KQR53" s="304"/>
      <c r="KQS53" s="304"/>
      <c r="KQT53" s="304"/>
      <c r="KQU53" s="304"/>
      <c r="KQV53" s="304"/>
      <c r="KQW53" s="304"/>
      <c r="KQX53" s="304"/>
      <c r="KQY53" s="304"/>
      <c r="KQZ53" s="304"/>
      <c r="KRA53" s="304"/>
      <c r="KRB53" s="304"/>
      <c r="KRC53" s="304"/>
      <c r="KRD53" s="304"/>
      <c r="KRE53" s="304"/>
      <c r="KRF53" s="304"/>
      <c r="KRG53" s="304"/>
      <c r="KRH53" s="304"/>
      <c r="KRI53" s="304"/>
      <c r="KRJ53" s="304"/>
      <c r="KRK53" s="304"/>
      <c r="KRL53" s="304"/>
      <c r="KRM53" s="304"/>
      <c r="KRN53" s="304"/>
      <c r="KRO53" s="304"/>
      <c r="KRP53" s="304"/>
      <c r="KRQ53" s="304"/>
      <c r="KRR53" s="304"/>
      <c r="KRS53" s="304"/>
      <c r="KRT53" s="304"/>
      <c r="KRU53" s="304"/>
      <c r="KRV53" s="304"/>
      <c r="KRW53" s="304"/>
      <c r="KRX53" s="304"/>
      <c r="KRY53" s="304"/>
      <c r="KRZ53" s="304"/>
      <c r="KSA53" s="304"/>
      <c r="KSB53" s="304"/>
      <c r="KSC53" s="304"/>
      <c r="KSD53" s="304"/>
      <c r="KSE53" s="304"/>
      <c r="KSF53" s="304"/>
      <c r="KSG53" s="304"/>
      <c r="KSH53" s="304"/>
      <c r="KSI53" s="304"/>
      <c r="KSJ53" s="304"/>
      <c r="KSK53" s="304"/>
      <c r="KSL53" s="304"/>
      <c r="KSM53" s="304"/>
      <c r="KSN53" s="304"/>
      <c r="KSO53" s="304"/>
      <c r="KSP53" s="304"/>
      <c r="KSQ53" s="304"/>
      <c r="KSR53" s="304"/>
      <c r="KSS53" s="304"/>
      <c r="KST53" s="304"/>
      <c r="KSU53" s="304"/>
      <c r="KSV53" s="304"/>
      <c r="KSW53" s="304"/>
      <c r="KSX53" s="304"/>
      <c r="KSY53" s="304"/>
      <c r="KSZ53" s="304"/>
      <c r="KTA53" s="304"/>
      <c r="KTB53" s="304"/>
      <c r="KTC53" s="304"/>
      <c r="KTD53" s="304"/>
      <c r="KTE53" s="304"/>
      <c r="KTF53" s="304"/>
      <c r="KTG53" s="304"/>
      <c r="KTH53" s="304"/>
      <c r="KTI53" s="304"/>
      <c r="KTJ53" s="304"/>
      <c r="KTK53" s="304"/>
      <c r="KTL53" s="304"/>
      <c r="KTM53" s="304"/>
      <c r="KTN53" s="304"/>
      <c r="KTO53" s="304"/>
      <c r="KTP53" s="304"/>
      <c r="KTQ53" s="304"/>
      <c r="KTR53" s="304"/>
      <c r="KTS53" s="304"/>
      <c r="KTT53" s="304"/>
      <c r="KTU53" s="304"/>
      <c r="KTV53" s="304"/>
      <c r="KTW53" s="304"/>
      <c r="KTX53" s="304"/>
      <c r="KTY53" s="304"/>
      <c r="KTZ53" s="304"/>
      <c r="KUA53" s="304"/>
      <c r="KUB53" s="304"/>
      <c r="KUC53" s="304"/>
      <c r="KUD53" s="304"/>
      <c r="KUE53" s="304"/>
      <c r="KUF53" s="304"/>
      <c r="KUG53" s="304"/>
      <c r="KUH53" s="304"/>
      <c r="KUI53" s="304"/>
      <c r="KUJ53" s="304"/>
      <c r="KUK53" s="304"/>
      <c r="KUL53" s="304"/>
      <c r="KUM53" s="304"/>
      <c r="KUN53" s="304"/>
      <c r="KUO53" s="304"/>
      <c r="KUP53" s="304"/>
      <c r="KUQ53" s="304"/>
      <c r="KUR53" s="304"/>
      <c r="KUS53" s="304"/>
      <c r="KUT53" s="304"/>
      <c r="KUU53" s="304"/>
      <c r="KUV53" s="304"/>
      <c r="KUW53" s="304"/>
      <c r="KUX53" s="304"/>
      <c r="KUY53" s="304"/>
      <c r="KUZ53" s="304"/>
      <c r="KVA53" s="304"/>
      <c r="KVB53" s="304"/>
      <c r="KVC53" s="304"/>
      <c r="KVD53" s="304"/>
      <c r="KVE53" s="304"/>
      <c r="KVF53" s="304"/>
      <c r="KVG53" s="304"/>
      <c r="KVH53" s="304"/>
      <c r="KVI53" s="304"/>
      <c r="KVJ53" s="304"/>
      <c r="KVK53" s="304"/>
      <c r="KVL53" s="304"/>
      <c r="KVM53" s="304"/>
      <c r="KVN53" s="304"/>
      <c r="KVO53" s="304"/>
      <c r="KVP53" s="304"/>
      <c r="KVQ53" s="304"/>
      <c r="KVR53" s="304"/>
      <c r="KVS53" s="304"/>
      <c r="KVT53" s="304"/>
      <c r="KVU53" s="304"/>
      <c r="KVV53" s="304"/>
      <c r="KVW53" s="304"/>
      <c r="KVX53" s="304"/>
      <c r="KVY53" s="304"/>
      <c r="KVZ53" s="304"/>
      <c r="KWA53" s="304"/>
      <c r="KWB53" s="304"/>
      <c r="KWC53" s="304"/>
      <c r="KWD53" s="304"/>
      <c r="KWE53" s="304"/>
      <c r="KWF53" s="304"/>
      <c r="KWG53" s="304"/>
      <c r="KWH53" s="304"/>
      <c r="KWI53" s="304"/>
      <c r="KWJ53" s="304"/>
      <c r="KWK53" s="304"/>
      <c r="KWL53" s="304"/>
      <c r="KWM53" s="304"/>
      <c r="KWN53" s="304"/>
      <c r="KWO53" s="304"/>
      <c r="KWP53" s="304"/>
      <c r="KWQ53" s="304"/>
      <c r="KWR53" s="304"/>
      <c r="KWS53" s="304"/>
      <c r="KWT53" s="304"/>
      <c r="KWU53" s="304"/>
      <c r="KWV53" s="304"/>
      <c r="KWW53" s="304"/>
      <c r="KWX53" s="304"/>
      <c r="KWY53" s="304"/>
      <c r="KWZ53" s="304"/>
      <c r="KXA53" s="304"/>
      <c r="KXB53" s="304"/>
      <c r="KXC53" s="304"/>
      <c r="KXD53" s="304"/>
      <c r="KXE53" s="304"/>
      <c r="KXF53" s="304"/>
      <c r="KXG53" s="304"/>
      <c r="KXH53" s="304"/>
      <c r="KXI53" s="304"/>
      <c r="KXJ53" s="304"/>
      <c r="KXK53" s="304"/>
      <c r="KXL53" s="304"/>
      <c r="KXM53" s="304"/>
      <c r="KXN53" s="304"/>
      <c r="KXO53" s="304"/>
      <c r="KXP53" s="304"/>
      <c r="KXQ53" s="304"/>
      <c r="KXR53" s="304"/>
      <c r="KXS53" s="304"/>
      <c r="KXT53" s="304"/>
      <c r="KXU53" s="304"/>
      <c r="KXV53" s="304"/>
      <c r="KXW53" s="304"/>
      <c r="KXX53" s="304"/>
      <c r="KXY53" s="304"/>
      <c r="KXZ53" s="304"/>
      <c r="KYA53" s="304"/>
      <c r="KYB53" s="304"/>
      <c r="KYC53" s="304"/>
      <c r="KYD53" s="304"/>
      <c r="KYE53" s="304"/>
      <c r="KYF53" s="304"/>
      <c r="KYG53" s="304"/>
      <c r="KYH53" s="304"/>
      <c r="KYI53" s="304"/>
      <c r="KYJ53" s="304"/>
      <c r="KYK53" s="304"/>
      <c r="KYL53" s="304"/>
      <c r="KYM53" s="304"/>
      <c r="KYN53" s="304"/>
      <c r="KYO53" s="304"/>
      <c r="KYP53" s="304"/>
      <c r="KYQ53" s="304"/>
      <c r="KYR53" s="304"/>
      <c r="KYS53" s="304"/>
      <c r="KYT53" s="304"/>
      <c r="KYU53" s="304"/>
      <c r="KYV53" s="304"/>
      <c r="KYW53" s="304"/>
      <c r="KYX53" s="304"/>
      <c r="KYY53" s="304"/>
      <c r="KYZ53" s="304"/>
      <c r="KZA53" s="304"/>
      <c r="KZB53" s="304"/>
      <c r="KZC53" s="304"/>
      <c r="KZD53" s="304"/>
      <c r="KZE53" s="304"/>
      <c r="KZF53" s="304"/>
      <c r="KZG53" s="304"/>
      <c r="KZH53" s="304"/>
      <c r="KZI53" s="304"/>
      <c r="KZJ53" s="304"/>
      <c r="KZK53" s="304"/>
      <c r="KZL53" s="304"/>
      <c r="KZM53" s="304"/>
      <c r="KZN53" s="304"/>
      <c r="KZO53" s="304"/>
      <c r="KZP53" s="304"/>
      <c r="KZQ53" s="304"/>
      <c r="KZR53" s="304"/>
      <c r="KZS53" s="304"/>
      <c r="KZT53" s="304"/>
      <c r="KZU53" s="304"/>
      <c r="KZV53" s="304"/>
      <c r="KZW53" s="304"/>
      <c r="KZX53" s="304"/>
      <c r="KZY53" s="304"/>
      <c r="KZZ53" s="304"/>
      <c r="LAA53" s="304"/>
      <c r="LAB53" s="304"/>
      <c r="LAC53" s="304"/>
      <c r="LAD53" s="304"/>
      <c r="LAE53" s="304"/>
      <c r="LAF53" s="304"/>
      <c r="LAG53" s="304"/>
      <c r="LAH53" s="304"/>
      <c r="LAI53" s="304"/>
      <c r="LAJ53" s="304"/>
      <c r="LAK53" s="304"/>
      <c r="LAL53" s="304"/>
      <c r="LAM53" s="304"/>
      <c r="LAN53" s="304"/>
      <c r="LAO53" s="304"/>
      <c r="LAP53" s="304"/>
      <c r="LAQ53" s="304"/>
      <c r="LAR53" s="304"/>
      <c r="LAS53" s="304"/>
      <c r="LAT53" s="304"/>
      <c r="LAU53" s="304"/>
      <c r="LAV53" s="304"/>
      <c r="LAW53" s="304"/>
      <c r="LAX53" s="304"/>
      <c r="LAY53" s="304"/>
      <c r="LAZ53" s="304"/>
      <c r="LBA53" s="304"/>
      <c r="LBB53" s="304"/>
      <c r="LBC53" s="304"/>
      <c r="LBD53" s="304"/>
      <c r="LBE53" s="304"/>
      <c r="LBF53" s="304"/>
      <c r="LBG53" s="304"/>
      <c r="LBH53" s="304"/>
      <c r="LBI53" s="304"/>
      <c r="LBJ53" s="304"/>
      <c r="LBK53" s="304"/>
      <c r="LBL53" s="304"/>
      <c r="LBM53" s="304"/>
      <c r="LBN53" s="304"/>
      <c r="LBO53" s="304"/>
      <c r="LBP53" s="304"/>
      <c r="LBQ53" s="304"/>
      <c r="LBR53" s="304"/>
      <c r="LBS53" s="304"/>
      <c r="LBT53" s="304"/>
      <c r="LBU53" s="304"/>
      <c r="LBV53" s="304"/>
      <c r="LBW53" s="304"/>
      <c r="LBX53" s="304"/>
      <c r="LBY53" s="304"/>
      <c r="LBZ53" s="304"/>
      <c r="LCA53" s="304"/>
      <c r="LCB53" s="304"/>
      <c r="LCC53" s="304"/>
      <c r="LCD53" s="304"/>
      <c r="LCE53" s="304"/>
      <c r="LCF53" s="304"/>
      <c r="LCG53" s="304"/>
      <c r="LCH53" s="304"/>
      <c r="LCI53" s="304"/>
      <c r="LCJ53" s="304"/>
      <c r="LCK53" s="304"/>
      <c r="LCL53" s="304"/>
      <c r="LCM53" s="304"/>
      <c r="LCN53" s="304"/>
      <c r="LCO53" s="304"/>
      <c r="LCP53" s="304"/>
      <c r="LCQ53" s="304"/>
      <c r="LCR53" s="304"/>
      <c r="LCS53" s="304"/>
      <c r="LCT53" s="304"/>
      <c r="LCU53" s="304"/>
      <c r="LCV53" s="304"/>
      <c r="LCW53" s="304"/>
      <c r="LCX53" s="304"/>
      <c r="LCY53" s="304"/>
      <c r="LCZ53" s="304"/>
      <c r="LDA53" s="304"/>
      <c r="LDB53" s="304"/>
      <c r="LDC53" s="304"/>
      <c r="LDD53" s="304"/>
      <c r="LDE53" s="304"/>
      <c r="LDF53" s="304"/>
      <c r="LDG53" s="304"/>
      <c r="LDH53" s="304"/>
      <c r="LDI53" s="304"/>
      <c r="LDJ53" s="304"/>
      <c r="LDK53" s="304"/>
      <c r="LDL53" s="304"/>
      <c r="LDM53" s="304"/>
      <c r="LDN53" s="304"/>
      <c r="LDO53" s="304"/>
      <c r="LDP53" s="304"/>
      <c r="LDQ53" s="304"/>
      <c r="LDR53" s="304"/>
      <c r="LDS53" s="304"/>
      <c r="LDT53" s="304"/>
      <c r="LDU53" s="304"/>
      <c r="LDV53" s="304"/>
      <c r="LDW53" s="304"/>
      <c r="LDX53" s="304"/>
      <c r="LDY53" s="304"/>
      <c r="LDZ53" s="304"/>
      <c r="LEA53" s="304"/>
      <c r="LEB53" s="304"/>
      <c r="LEC53" s="304"/>
      <c r="LED53" s="304"/>
      <c r="LEE53" s="304"/>
      <c r="LEF53" s="304"/>
      <c r="LEG53" s="304"/>
      <c r="LEH53" s="304"/>
      <c r="LEI53" s="304"/>
      <c r="LEJ53" s="304"/>
      <c r="LEK53" s="304"/>
      <c r="LEL53" s="304"/>
      <c r="LEM53" s="304"/>
      <c r="LEN53" s="304"/>
      <c r="LEO53" s="304"/>
      <c r="LEP53" s="304"/>
      <c r="LEQ53" s="304"/>
      <c r="LER53" s="304"/>
      <c r="LES53" s="304"/>
      <c r="LET53" s="304"/>
      <c r="LEU53" s="304"/>
      <c r="LEV53" s="304"/>
      <c r="LEW53" s="304"/>
      <c r="LEX53" s="304"/>
      <c r="LEY53" s="304"/>
      <c r="LEZ53" s="304"/>
      <c r="LFA53" s="304"/>
      <c r="LFB53" s="304"/>
      <c r="LFC53" s="304"/>
      <c r="LFD53" s="304"/>
      <c r="LFE53" s="304"/>
      <c r="LFF53" s="304"/>
      <c r="LFG53" s="304"/>
      <c r="LFH53" s="304"/>
      <c r="LFI53" s="304"/>
      <c r="LFJ53" s="304"/>
      <c r="LFK53" s="304"/>
      <c r="LFL53" s="304"/>
      <c r="LFM53" s="304"/>
      <c r="LFN53" s="304"/>
      <c r="LFO53" s="304"/>
      <c r="LFP53" s="304"/>
      <c r="LFQ53" s="304"/>
      <c r="LFR53" s="304"/>
      <c r="LFS53" s="304"/>
      <c r="LFT53" s="304"/>
      <c r="LFU53" s="304"/>
      <c r="LFV53" s="304"/>
      <c r="LFW53" s="304"/>
      <c r="LFX53" s="304"/>
      <c r="LFY53" s="304"/>
      <c r="LFZ53" s="304"/>
      <c r="LGA53" s="304"/>
      <c r="LGB53" s="304"/>
      <c r="LGC53" s="304"/>
      <c r="LGD53" s="304"/>
      <c r="LGE53" s="304"/>
      <c r="LGF53" s="304"/>
      <c r="LGG53" s="304"/>
      <c r="LGH53" s="304"/>
      <c r="LGI53" s="304"/>
      <c r="LGJ53" s="304"/>
      <c r="LGK53" s="304"/>
      <c r="LGL53" s="304"/>
      <c r="LGM53" s="304"/>
      <c r="LGN53" s="304"/>
      <c r="LGO53" s="304"/>
      <c r="LGP53" s="304"/>
      <c r="LGQ53" s="304"/>
      <c r="LGR53" s="304"/>
      <c r="LGS53" s="304"/>
      <c r="LGT53" s="304"/>
      <c r="LGU53" s="304"/>
      <c r="LGV53" s="304"/>
      <c r="LGW53" s="304"/>
      <c r="LGX53" s="304"/>
      <c r="LGY53" s="304"/>
      <c r="LGZ53" s="304"/>
      <c r="LHA53" s="304"/>
      <c r="LHB53" s="304"/>
      <c r="LHC53" s="304"/>
      <c r="LHD53" s="304"/>
      <c r="LHE53" s="304"/>
      <c r="LHF53" s="304"/>
      <c r="LHG53" s="304"/>
      <c r="LHH53" s="304"/>
      <c r="LHI53" s="304"/>
      <c r="LHJ53" s="304"/>
      <c r="LHK53" s="304"/>
      <c r="LHL53" s="304"/>
      <c r="LHM53" s="304"/>
      <c r="LHN53" s="304"/>
      <c r="LHO53" s="304"/>
      <c r="LHP53" s="304"/>
      <c r="LHQ53" s="304"/>
      <c r="LHR53" s="304"/>
      <c r="LHS53" s="304"/>
      <c r="LHT53" s="304"/>
      <c r="LHU53" s="304"/>
      <c r="LHV53" s="304"/>
      <c r="LHW53" s="304"/>
      <c r="LHX53" s="304"/>
      <c r="LHY53" s="304"/>
      <c r="LHZ53" s="304"/>
      <c r="LIA53" s="304"/>
      <c r="LIB53" s="304"/>
      <c r="LIC53" s="304"/>
      <c r="LID53" s="304"/>
      <c r="LIE53" s="304"/>
      <c r="LIF53" s="304"/>
      <c r="LIG53" s="304"/>
      <c r="LIH53" s="304"/>
      <c r="LII53" s="304"/>
      <c r="LIJ53" s="304"/>
      <c r="LIK53" s="304"/>
      <c r="LIL53" s="304"/>
      <c r="LIM53" s="304"/>
      <c r="LIN53" s="304"/>
      <c r="LIO53" s="304"/>
      <c r="LIP53" s="304"/>
      <c r="LIQ53" s="304"/>
      <c r="LIR53" s="304"/>
      <c r="LIS53" s="304"/>
      <c r="LIT53" s="304"/>
      <c r="LIU53" s="304"/>
      <c r="LIV53" s="304"/>
      <c r="LIW53" s="304"/>
      <c r="LIX53" s="304"/>
      <c r="LIY53" s="304"/>
      <c r="LIZ53" s="304"/>
      <c r="LJA53" s="304"/>
      <c r="LJB53" s="304"/>
      <c r="LJC53" s="304"/>
      <c r="LJD53" s="304"/>
      <c r="LJE53" s="304"/>
      <c r="LJF53" s="304"/>
      <c r="LJG53" s="304"/>
      <c r="LJH53" s="304"/>
      <c r="LJI53" s="304"/>
      <c r="LJJ53" s="304"/>
      <c r="LJK53" s="304"/>
      <c r="LJL53" s="304"/>
      <c r="LJM53" s="304"/>
      <c r="LJN53" s="304"/>
      <c r="LJO53" s="304"/>
      <c r="LJP53" s="304"/>
      <c r="LJQ53" s="304"/>
      <c r="LJR53" s="304"/>
      <c r="LJS53" s="304"/>
      <c r="LJT53" s="304"/>
      <c r="LJU53" s="304"/>
      <c r="LJV53" s="304"/>
      <c r="LJW53" s="304"/>
      <c r="LJX53" s="304"/>
      <c r="LJY53" s="304"/>
      <c r="LJZ53" s="304"/>
      <c r="LKA53" s="304"/>
      <c r="LKB53" s="304"/>
      <c r="LKC53" s="304"/>
      <c r="LKD53" s="304"/>
      <c r="LKE53" s="304"/>
      <c r="LKF53" s="304"/>
      <c r="LKG53" s="304"/>
      <c r="LKH53" s="304"/>
      <c r="LKI53" s="304"/>
      <c r="LKJ53" s="304"/>
      <c r="LKK53" s="304"/>
      <c r="LKL53" s="304"/>
      <c r="LKM53" s="304"/>
      <c r="LKN53" s="304"/>
      <c r="LKO53" s="304"/>
      <c r="LKP53" s="304"/>
      <c r="LKQ53" s="304"/>
      <c r="LKR53" s="304"/>
      <c r="LKS53" s="304"/>
      <c r="LKT53" s="304"/>
      <c r="LKU53" s="304"/>
      <c r="LKV53" s="304"/>
      <c r="LKW53" s="304"/>
      <c r="LKX53" s="304"/>
      <c r="LKY53" s="304"/>
      <c r="LKZ53" s="304"/>
      <c r="LLA53" s="304"/>
      <c r="LLB53" s="304"/>
      <c r="LLC53" s="304"/>
      <c r="LLD53" s="304"/>
      <c r="LLE53" s="304"/>
      <c r="LLF53" s="304"/>
      <c r="LLG53" s="304"/>
      <c r="LLH53" s="304"/>
      <c r="LLI53" s="304"/>
      <c r="LLJ53" s="304"/>
      <c r="LLK53" s="304"/>
      <c r="LLL53" s="304"/>
      <c r="LLM53" s="304"/>
      <c r="LLN53" s="304"/>
      <c r="LLO53" s="304"/>
      <c r="LLP53" s="304"/>
      <c r="LLQ53" s="304"/>
      <c r="LLR53" s="304"/>
      <c r="LLS53" s="304"/>
      <c r="LLT53" s="304"/>
      <c r="LLU53" s="304"/>
      <c r="LLV53" s="304"/>
      <c r="LLW53" s="304"/>
      <c r="LLX53" s="304"/>
      <c r="LLY53" s="304"/>
      <c r="LLZ53" s="304"/>
      <c r="LMA53" s="304"/>
      <c r="LMB53" s="304"/>
      <c r="LMC53" s="304"/>
      <c r="LMD53" s="304"/>
      <c r="LME53" s="304"/>
      <c r="LMF53" s="304"/>
      <c r="LMG53" s="304"/>
      <c r="LMH53" s="304"/>
      <c r="LMI53" s="304"/>
      <c r="LMJ53" s="304"/>
      <c r="LMK53" s="304"/>
      <c r="LML53" s="304"/>
      <c r="LMM53" s="304"/>
      <c r="LMN53" s="304"/>
      <c r="LMO53" s="304"/>
      <c r="LMP53" s="304"/>
      <c r="LMQ53" s="304"/>
      <c r="LMR53" s="304"/>
      <c r="LMS53" s="304"/>
      <c r="LMT53" s="304"/>
      <c r="LMU53" s="304"/>
      <c r="LMV53" s="304"/>
      <c r="LMW53" s="304"/>
      <c r="LMX53" s="304"/>
      <c r="LMY53" s="304"/>
      <c r="LMZ53" s="304"/>
      <c r="LNA53" s="304"/>
      <c r="LNB53" s="304"/>
      <c r="LNC53" s="304"/>
      <c r="LND53" s="304"/>
      <c r="LNE53" s="304"/>
      <c r="LNF53" s="304"/>
      <c r="LNG53" s="304"/>
      <c r="LNH53" s="304"/>
      <c r="LNI53" s="304"/>
      <c r="LNJ53" s="304"/>
      <c r="LNK53" s="304"/>
      <c r="LNL53" s="304"/>
      <c r="LNM53" s="304"/>
      <c r="LNN53" s="304"/>
      <c r="LNO53" s="304"/>
      <c r="LNP53" s="304"/>
      <c r="LNQ53" s="304"/>
      <c r="LNR53" s="304"/>
      <c r="LNS53" s="304"/>
      <c r="LNT53" s="304"/>
      <c r="LNU53" s="304"/>
      <c r="LNV53" s="304"/>
      <c r="LNW53" s="304"/>
      <c r="LNX53" s="304"/>
      <c r="LNY53" s="304"/>
      <c r="LNZ53" s="304"/>
      <c r="LOA53" s="304"/>
      <c r="LOB53" s="304"/>
      <c r="LOC53" s="304"/>
      <c r="LOD53" s="304"/>
      <c r="LOE53" s="304"/>
      <c r="LOF53" s="304"/>
      <c r="LOG53" s="304"/>
      <c r="LOH53" s="304"/>
      <c r="LOI53" s="304"/>
      <c r="LOJ53" s="304"/>
      <c r="LOK53" s="304"/>
      <c r="LOL53" s="304"/>
      <c r="LOM53" s="304"/>
      <c r="LON53" s="304"/>
      <c r="LOO53" s="304"/>
      <c r="LOP53" s="304"/>
      <c r="LOQ53" s="304"/>
      <c r="LOR53" s="304"/>
      <c r="LOS53" s="304"/>
      <c r="LOT53" s="304"/>
      <c r="LOU53" s="304"/>
      <c r="LOV53" s="304"/>
      <c r="LOW53" s="304"/>
      <c r="LOX53" s="304"/>
      <c r="LOY53" s="304"/>
      <c r="LOZ53" s="304"/>
      <c r="LPA53" s="304"/>
      <c r="LPB53" s="304"/>
      <c r="LPC53" s="304"/>
      <c r="LPD53" s="304"/>
      <c r="LPE53" s="304"/>
      <c r="LPF53" s="304"/>
      <c r="LPG53" s="304"/>
      <c r="LPH53" s="304"/>
      <c r="LPI53" s="304"/>
      <c r="LPJ53" s="304"/>
      <c r="LPK53" s="304"/>
      <c r="LPL53" s="304"/>
      <c r="LPM53" s="304"/>
      <c r="LPN53" s="304"/>
      <c r="LPO53" s="304"/>
      <c r="LPP53" s="304"/>
      <c r="LPQ53" s="304"/>
      <c r="LPR53" s="304"/>
      <c r="LPS53" s="304"/>
      <c r="LPT53" s="304"/>
      <c r="LPU53" s="304"/>
      <c r="LPV53" s="304"/>
      <c r="LPW53" s="304"/>
      <c r="LPX53" s="304"/>
      <c r="LPY53" s="304"/>
      <c r="LPZ53" s="304"/>
      <c r="LQA53" s="304"/>
      <c r="LQB53" s="304"/>
      <c r="LQC53" s="304"/>
      <c r="LQD53" s="304"/>
      <c r="LQE53" s="304"/>
      <c r="LQF53" s="304"/>
      <c r="LQG53" s="304"/>
      <c r="LQH53" s="304"/>
      <c r="LQI53" s="304"/>
      <c r="LQJ53" s="304"/>
      <c r="LQK53" s="304"/>
      <c r="LQL53" s="304"/>
      <c r="LQM53" s="304"/>
      <c r="LQN53" s="304"/>
      <c r="LQO53" s="304"/>
      <c r="LQP53" s="304"/>
      <c r="LQQ53" s="304"/>
      <c r="LQR53" s="304"/>
      <c r="LQS53" s="304"/>
      <c r="LQT53" s="304"/>
      <c r="LQU53" s="304"/>
      <c r="LQV53" s="304"/>
      <c r="LQW53" s="304"/>
      <c r="LQX53" s="304"/>
      <c r="LQY53" s="304"/>
      <c r="LQZ53" s="304"/>
      <c r="LRA53" s="304"/>
      <c r="LRB53" s="304"/>
      <c r="LRC53" s="304"/>
      <c r="LRD53" s="304"/>
      <c r="LRE53" s="304"/>
      <c r="LRF53" s="304"/>
      <c r="LRG53" s="304"/>
      <c r="LRH53" s="304"/>
      <c r="LRI53" s="304"/>
      <c r="LRJ53" s="304"/>
      <c r="LRK53" s="304"/>
      <c r="LRL53" s="304"/>
      <c r="LRM53" s="304"/>
      <c r="LRN53" s="304"/>
      <c r="LRO53" s="304"/>
      <c r="LRP53" s="304"/>
      <c r="LRQ53" s="304"/>
      <c r="LRR53" s="304"/>
      <c r="LRS53" s="304"/>
      <c r="LRT53" s="304"/>
      <c r="LRU53" s="304"/>
      <c r="LRV53" s="304"/>
      <c r="LRW53" s="304"/>
      <c r="LRX53" s="304"/>
      <c r="LRY53" s="304"/>
      <c r="LRZ53" s="304"/>
      <c r="LSA53" s="304"/>
      <c r="LSB53" s="304"/>
      <c r="LSC53" s="304"/>
      <c r="LSD53" s="304"/>
      <c r="LSE53" s="304"/>
      <c r="LSF53" s="304"/>
      <c r="LSG53" s="304"/>
      <c r="LSH53" s="304"/>
      <c r="LSI53" s="304"/>
      <c r="LSJ53" s="304"/>
      <c r="LSK53" s="304"/>
      <c r="LSL53" s="304"/>
      <c r="LSM53" s="304"/>
      <c r="LSN53" s="304"/>
      <c r="LSO53" s="304"/>
      <c r="LSP53" s="304"/>
      <c r="LSQ53" s="304"/>
      <c r="LSR53" s="304"/>
      <c r="LSS53" s="304"/>
      <c r="LST53" s="304"/>
      <c r="LSU53" s="304"/>
      <c r="LSV53" s="304"/>
      <c r="LSW53" s="304"/>
      <c r="LSX53" s="304"/>
      <c r="LSY53" s="304"/>
      <c r="LSZ53" s="304"/>
      <c r="LTA53" s="304"/>
      <c r="LTB53" s="304"/>
      <c r="LTC53" s="304"/>
      <c r="LTD53" s="304"/>
      <c r="LTE53" s="304"/>
      <c r="LTF53" s="304"/>
      <c r="LTG53" s="304"/>
      <c r="LTH53" s="304"/>
      <c r="LTI53" s="304"/>
      <c r="LTJ53" s="304"/>
      <c r="LTK53" s="304"/>
      <c r="LTL53" s="304"/>
      <c r="LTM53" s="304"/>
      <c r="LTN53" s="304"/>
      <c r="LTO53" s="304"/>
      <c r="LTP53" s="304"/>
      <c r="LTQ53" s="304"/>
      <c r="LTR53" s="304"/>
      <c r="LTS53" s="304"/>
      <c r="LTT53" s="304"/>
      <c r="LTU53" s="304"/>
      <c r="LTV53" s="304"/>
      <c r="LTW53" s="304"/>
      <c r="LTX53" s="304"/>
      <c r="LTY53" s="304"/>
      <c r="LTZ53" s="304"/>
      <c r="LUA53" s="304"/>
      <c r="LUB53" s="304"/>
      <c r="LUC53" s="304"/>
      <c r="LUD53" s="304"/>
      <c r="LUE53" s="304"/>
      <c r="LUF53" s="304"/>
      <c r="LUG53" s="304"/>
      <c r="LUH53" s="304"/>
      <c r="LUI53" s="304"/>
      <c r="LUJ53" s="304"/>
      <c r="LUK53" s="304"/>
      <c r="LUL53" s="304"/>
      <c r="LUM53" s="304"/>
      <c r="LUN53" s="304"/>
      <c r="LUO53" s="304"/>
      <c r="LUP53" s="304"/>
      <c r="LUQ53" s="304"/>
      <c r="LUR53" s="304"/>
      <c r="LUS53" s="304"/>
      <c r="LUT53" s="304"/>
      <c r="LUU53" s="304"/>
      <c r="LUV53" s="304"/>
      <c r="LUW53" s="304"/>
      <c r="LUX53" s="304"/>
      <c r="LUY53" s="304"/>
      <c r="LUZ53" s="304"/>
      <c r="LVA53" s="304"/>
      <c r="LVB53" s="304"/>
      <c r="LVC53" s="304"/>
      <c r="LVD53" s="304"/>
      <c r="LVE53" s="304"/>
      <c r="LVF53" s="304"/>
      <c r="LVG53" s="304"/>
      <c r="LVH53" s="304"/>
      <c r="LVI53" s="304"/>
      <c r="LVJ53" s="304"/>
      <c r="LVK53" s="304"/>
      <c r="LVL53" s="304"/>
      <c r="LVM53" s="304"/>
      <c r="LVN53" s="304"/>
      <c r="LVO53" s="304"/>
      <c r="LVP53" s="304"/>
      <c r="LVQ53" s="304"/>
      <c r="LVR53" s="304"/>
      <c r="LVS53" s="304"/>
      <c r="LVT53" s="304"/>
      <c r="LVU53" s="304"/>
      <c r="LVV53" s="304"/>
      <c r="LVW53" s="304"/>
      <c r="LVX53" s="304"/>
      <c r="LVY53" s="304"/>
      <c r="LVZ53" s="304"/>
      <c r="LWA53" s="304"/>
      <c r="LWB53" s="304"/>
      <c r="LWC53" s="304"/>
      <c r="LWD53" s="304"/>
      <c r="LWE53" s="304"/>
      <c r="LWF53" s="304"/>
      <c r="LWG53" s="304"/>
      <c r="LWH53" s="304"/>
      <c r="LWI53" s="304"/>
      <c r="LWJ53" s="304"/>
      <c r="LWK53" s="304"/>
      <c r="LWL53" s="304"/>
      <c r="LWM53" s="304"/>
      <c r="LWN53" s="304"/>
      <c r="LWO53" s="304"/>
      <c r="LWP53" s="304"/>
      <c r="LWQ53" s="304"/>
      <c r="LWR53" s="304"/>
      <c r="LWS53" s="304"/>
      <c r="LWT53" s="304"/>
      <c r="LWU53" s="304"/>
      <c r="LWV53" s="304"/>
      <c r="LWW53" s="304"/>
      <c r="LWX53" s="304"/>
      <c r="LWY53" s="304"/>
      <c r="LWZ53" s="304"/>
      <c r="LXA53" s="304"/>
      <c r="LXB53" s="304"/>
      <c r="LXC53" s="304"/>
      <c r="LXD53" s="304"/>
      <c r="LXE53" s="304"/>
      <c r="LXF53" s="304"/>
      <c r="LXG53" s="304"/>
      <c r="LXH53" s="304"/>
      <c r="LXI53" s="304"/>
      <c r="LXJ53" s="304"/>
      <c r="LXK53" s="304"/>
      <c r="LXL53" s="304"/>
      <c r="LXM53" s="304"/>
      <c r="LXN53" s="304"/>
      <c r="LXO53" s="304"/>
      <c r="LXP53" s="304"/>
      <c r="LXQ53" s="304"/>
      <c r="LXR53" s="304"/>
      <c r="LXS53" s="304"/>
      <c r="LXT53" s="304"/>
      <c r="LXU53" s="304"/>
      <c r="LXV53" s="304"/>
      <c r="LXW53" s="304"/>
      <c r="LXX53" s="304"/>
      <c r="LXY53" s="304"/>
      <c r="LXZ53" s="304"/>
      <c r="LYA53" s="304"/>
      <c r="LYB53" s="304"/>
      <c r="LYC53" s="304"/>
      <c r="LYD53" s="304"/>
      <c r="LYE53" s="304"/>
      <c r="LYF53" s="304"/>
      <c r="LYG53" s="304"/>
      <c r="LYH53" s="304"/>
      <c r="LYI53" s="304"/>
      <c r="LYJ53" s="304"/>
      <c r="LYK53" s="304"/>
      <c r="LYL53" s="304"/>
      <c r="LYM53" s="304"/>
      <c r="LYN53" s="304"/>
      <c r="LYO53" s="304"/>
      <c r="LYP53" s="304"/>
      <c r="LYQ53" s="304"/>
      <c r="LYR53" s="304"/>
      <c r="LYS53" s="304"/>
      <c r="LYT53" s="304"/>
      <c r="LYU53" s="304"/>
      <c r="LYV53" s="304"/>
      <c r="LYW53" s="304"/>
      <c r="LYX53" s="304"/>
      <c r="LYY53" s="304"/>
      <c r="LYZ53" s="304"/>
      <c r="LZA53" s="304"/>
      <c r="LZB53" s="304"/>
      <c r="LZC53" s="304"/>
      <c r="LZD53" s="304"/>
      <c r="LZE53" s="304"/>
      <c r="LZF53" s="304"/>
      <c r="LZG53" s="304"/>
      <c r="LZH53" s="304"/>
      <c r="LZI53" s="304"/>
      <c r="LZJ53" s="304"/>
      <c r="LZK53" s="304"/>
      <c r="LZL53" s="304"/>
      <c r="LZM53" s="304"/>
      <c r="LZN53" s="304"/>
      <c r="LZO53" s="304"/>
      <c r="LZP53" s="304"/>
      <c r="LZQ53" s="304"/>
      <c r="LZR53" s="304"/>
      <c r="LZS53" s="304"/>
      <c r="LZT53" s="304"/>
      <c r="LZU53" s="304"/>
      <c r="LZV53" s="304"/>
      <c r="LZW53" s="304"/>
      <c r="LZX53" s="304"/>
      <c r="LZY53" s="304"/>
      <c r="LZZ53" s="304"/>
      <c r="MAA53" s="304"/>
      <c r="MAB53" s="304"/>
      <c r="MAC53" s="304"/>
      <c r="MAD53" s="304"/>
      <c r="MAE53" s="304"/>
      <c r="MAF53" s="304"/>
      <c r="MAG53" s="304"/>
      <c r="MAH53" s="304"/>
      <c r="MAI53" s="304"/>
      <c r="MAJ53" s="304"/>
      <c r="MAK53" s="304"/>
      <c r="MAL53" s="304"/>
      <c r="MAM53" s="304"/>
      <c r="MAN53" s="304"/>
      <c r="MAO53" s="304"/>
      <c r="MAP53" s="304"/>
      <c r="MAQ53" s="304"/>
      <c r="MAR53" s="304"/>
      <c r="MAS53" s="304"/>
      <c r="MAT53" s="304"/>
      <c r="MAU53" s="304"/>
      <c r="MAV53" s="304"/>
      <c r="MAW53" s="304"/>
      <c r="MAX53" s="304"/>
      <c r="MAY53" s="304"/>
      <c r="MAZ53" s="304"/>
      <c r="MBA53" s="304"/>
      <c r="MBB53" s="304"/>
      <c r="MBC53" s="304"/>
      <c r="MBD53" s="304"/>
      <c r="MBE53" s="304"/>
      <c r="MBF53" s="304"/>
      <c r="MBG53" s="304"/>
      <c r="MBH53" s="304"/>
      <c r="MBI53" s="304"/>
      <c r="MBJ53" s="304"/>
      <c r="MBK53" s="304"/>
      <c r="MBL53" s="304"/>
      <c r="MBM53" s="304"/>
      <c r="MBN53" s="304"/>
      <c r="MBO53" s="304"/>
      <c r="MBP53" s="304"/>
      <c r="MBQ53" s="304"/>
      <c r="MBR53" s="304"/>
      <c r="MBS53" s="304"/>
      <c r="MBT53" s="304"/>
      <c r="MBU53" s="304"/>
      <c r="MBV53" s="304"/>
      <c r="MBW53" s="304"/>
      <c r="MBX53" s="304"/>
      <c r="MBY53" s="304"/>
      <c r="MBZ53" s="304"/>
      <c r="MCA53" s="304"/>
      <c r="MCB53" s="304"/>
      <c r="MCC53" s="304"/>
      <c r="MCD53" s="304"/>
      <c r="MCE53" s="304"/>
      <c r="MCF53" s="304"/>
      <c r="MCG53" s="304"/>
      <c r="MCH53" s="304"/>
      <c r="MCI53" s="304"/>
      <c r="MCJ53" s="304"/>
      <c r="MCK53" s="304"/>
      <c r="MCL53" s="304"/>
      <c r="MCM53" s="304"/>
      <c r="MCN53" s="304"/>
      <c r="MCO53" s="304"/>
      <c r="MCP53" s="304"/>
      <c r="MCQ53" s="304"/>
      <c r="MCR53" s="304"/>
      <c r="MCS53" s="304"/>
      <c r="MCT53" s="304"/>
      <c r="MCU53" s="304"/>
      <c r="MCV53" s="304"/>
      <c r="MCW53" s="304"/>
      <c r="MCX53" s="304"/>
      <c r="MCY53" s="304"/>
      <c r="MCZ53" s="304"/>
      <c r="MDA53" s="304"/>
      <c r="MDB53" s="304"/>
      <c r="MDC53" s="304"/>
      <c r="MDD53" s="304"/>
      <c r="MDE53" s="304"/>
      <c r="MDF53" s="304"/>
      <c r="MDG53" s="304"/>
      <c r="MDH53" s="304"/>
      <c r="MDI53" s="304"/>
      <c r="MDJ53" s="304"/>
      <c r="MDK53" s="304"/>
      <c r="MDL53" s="304"/>
      <c r="MDM53" s="304"/>
      <c r="MDN53" s="304"/>
      <c r="MDO53" s="304"/>
      <c r="MDP53" s="304"/>
      <c r="MDQ53" s="304"/>
      <c r="MDR53" s="304"/>
      <c r="MDS53" s="304"/>
      <c r="MDT53" s="304"/>
      <c r="MDU53" s="304"/>
      <c r="MDV53" s="304"/>
      <c r="MDW53" s="304"/>
      <c r="MDX53" s="304"/>
      <c r="MDY53" s="304"/>
      <c r="MDZ53" s="304"/>
      <c r="MEA53" s="304"/>
      <c r="MEB53" s="304"/>
      <c r="MEC53" s="304"/>
      <c r="MED53" s="304"/>
      <c r="MEE53" s="304"/>
      <c r="MEF53" s="304"/>
      <c r="MEG53" s="304"/>
      <c r="MEH53" s="304"/>
      <c r="MEI53" s="304"/>
      <c r="MEJ53" s="304"/>
      <c r="MEK53" s="304"/>
      <c r="MEL53" s="304"/>
      <c r="MEM53" s="304"/>
      <c r="MEN53" s="304"/>
      <c r="MEO53" s="304"/>
      <c r="MEP53" s="304"/>
      <c r="MEQ53" s="304"/>
      <c r="MER53" s="304"/>
      <c r="MES53" s="304"/>
      <c r="MET53" s="304"/>
      <c r="MEU53" s="304"/>
      <c r="MEV53" s="304"/>
      <c r="MEW53" s="304"/>
      <c r="MEX53" s="304"/>
      <c r="MEY53" s="304"/>
      <c r="MEZ53" s="304"/>
      <c r="MFA53" s="304"/>
      <c r="MFB53" s="304"/>
      <c r="MFC53" s="304"/>
      <c r="MFD53" s="304"/>
      <c r="MFE53" s="304"/>
      <c r="MFF53" s="304"/>
      <c r="MFG53" s="304"/>
      <c r="MFH53" s="304"/>
      <c r="MFI53" s="304"/>
      <c r="MFJ53" s="304"/>
      <c r="MFK53" s="304"/>
      <c r="MFL53" s="304"/>
      <c r="MFM53" s="304"/>
      <c r="MFN53" s="304"/>
      <c r="MFO53" s="304"/>
      <c r="MFP53" s="304"/>
      <c r="MFQ53" s="304"/>
      <c r="MFR53" s="304"/>
      <c r="MFS53" s="304"/>
      <c r="MFT53" s="304"/>
      <c r="MFU53" s="304"/>
      <c r="MFV53" s="304"/>
      <c r="MFW53" s="304"/>
      <c r="MFX53" s="304"/>
      <c r="MFY53" s="304"/>
      <c r="MFZ53" s="304"/>
      <c r="MGA53" s="304"/>
      <c r="MGB53" s="304"/>
      <c r="MGC53" s="304"/>
      <c r="MGD53" s="304"/>
      <c r="MGE53" s="304"/>
      <c r="MGF53" s="304"/>
      <c r="MGG53" s="304"/>
      <c r="MGH53" s="304"/>
      <c r="MGI53" s="304"/>
      <c r="MGJ53" s="304"/>
      <c r="MGK53" s="304"/>
      <c r="MGL53" s="304"/>
      <c r="MGM53" s="304"/>
      <c r="MGN53" s="304"/>
      <c r="MGO53" s="304"/>
      <c r="MGP53" s="304"/>
      <c r="MGQ53" s="304"/>
      <c r="MGR53" s="304"/>
      <c r="MGS53" s="304"/>
      <c r="MGT53" s="304"/>
      <c r="MGU53" s="304"/>
      <c r="MGV53" s="304"/>
      <c r="MGW53" s="304"/>
      <c r="MGX53" s="304"/>
      <c r="MGY53" s="304"/>
      <c r="MGZ53" s="304"/>
      <c r="MHA53" s="304"/>
      <c r="MHB53" s="304"/>
      <c r="MHC53" s="304"/>
      <c r="MHD53" s="304"/>
      <c r="MHE53" s="304"/>
      <c r="MHF53" s="304"/>
      <c r="MHG53" s="304"/>
      <c r="MHH53" s="304"/>
      <c r="MHI53" s="304"/>
      <c r="MHJ53" s="304"/>
      <c r="MHK53" s="304"/>
      <c r="MHL53" s="304"/>
      <c r="MHM53" s="304"/>
      <c r="MHN53" s="304"/>
      <c r="MHO53" s="304"/>
      <c r="MHP53" s="304"/>
      <c r="MHQ53" s="304"/>
      <c r="MHR53" s="304"/>
      <c r="MHS53" s="304"/>
      <c r="MHT53" s="304"/>
      <c r="MHU53" s="304"/>
      <c r="MHV53" s="304"/>
      <c r="MHW53" s="304"/>
      <c r="MHX53" s="304"/>
      <c r="MHY53" s="304"/>
      <c r="MHZ53" s="304"/>
      <c r="MIA53" s="304"/>
      <c r="MIB53" s="304"/>
      <c r="MIC53" s="304"/>
      <c r="MID53" s="304"/>
      <c r="MIE53" s="304"/>
      <c r="MIF53" s="304"/>
      <c r="MIG53" s="304"/>
      <c r="MIH53" s="304"/>
      <c r="MII53" s="304"/>
      <c r="MIJ53" s="304"/>
      <c r="MIK53" s="304"/>
      <c r="MIL53" s="304"/>
      <c r="MIM53" s="304"/>
      <c r="MIN53" s="304"/>
      <c r="MIO53" s="304"/>
      <c r="MIP53" s="304"/>
      <c r="MIQ53" s="304"/>
      <c r="MIR53" s="304"/>
      <c r="MIS53" s="304"/>
      <c r="MIT53" s="304"/>
      <c r="MIU53" s="304"/>
      <c r="MIV53" s="304"/>
      <c r="MIW53" s="304"/>
      <c r="MIX53" s="304"/>
      <c r="MIY53" s="304"/>
      <c r="MIZ53" s="304"/>
      <c r="MJA53" s="304"/>
      <c r="MJB53" s="304"/>
      <c r="MJC53" s="304"/>
      <c r="MJD53" s="304"/>
      <c r="MJE53" s="304"/>
      <c r="MJF53" s="304"/>
      <c r="MJG53" s="304"/>
      <c r="MJH53" s="304"/>
      <c r="MJI53" s="304"/>
      <c r="MJJ53" s="304"/>
      <c r="MJK53" s="304"/>
      <c r="MJL53" s="304"/>
      <c r="MJM53" s="304"/>
      <c r="MJN53" s="304"/>
      <c r="MJO53" s="304"/>
      <c r="MJP53" s="304"/>
      <c r="MJQ53" s="304"/>
      <c r="MJR53" s="304"/>
      <c r="MJS53" s="304"/>
      <c r="MJT53" s="304"/>
      <c r="MJU53" s="304"/>
      <c r="MJV53" s="304"/>
      <c r="MJW53" s="304"/>
      <c r="MJX53" s="304"/>
      <c r="MJY53" s="304"/>
      <c r="MJZ53" s="304"/>
      <c r="MKA53" s="304"/>
      <c r="MKB53" s="304"/>
      <c r="MKC53" s="304"/>
      <c r="MKD53" s="304"/>
      <c r="MKE53" s="304"/>
      <c r="MKF53" s="304"/>
      <c r="MKG53" s="304"/>
      <c r="MKH53" s="304"/>
      <c r="MKI53" s="304"/>
      <c r="MKJ53" s="304"/>
      <c r="MKK53" s="304"/>
      <c r="MKL53" s="304"/>
      <c r="MKM53" s="304"/>
      <c r="MKN53" s="304"/>
      <c r="MKO53" s="304"/>
      <c r="MKP53" s="304"/>
      <c r="MKQ53" s="304"/>
      <c r="MKR53" s="304"/>
      <c r="MKS53" s="304"/>
      <c r="MKT53" s="304"/>
      <c r="MKU53" s="304"/>
      <c r="MKV53" s="304"/>
      <c r="MKW53" s="304"/>
      <c r="MKX53" s="304"/>
      <c r="MKY53" s="304"/>
      <c r="MKZ53" s="304"/>
      <c r="MLA53" s="304"/>
      <c r="MLB53" s="304"/>
      <c r="MLC53" s="304"/>
      <c r="MLD53" s="304"/>
      <c r="MLE53" s="304"/>
      <c r="MLF53" s="304"/>
      <c r="MLG53" s="304"/>
      <c r="MLH53" s="304"/>
      <c r="MLI53" s="304"/>
      <c r="MLJ53" s="304"/>
      <c r="MLK53" s="304"/>
      <c r="MLL53" s="304"/>
      <c r="MLM53" s="304"/>
      <c r="MLN53" s="304"/>
      <c r="MLO53" s="304"/>
      <c r="MLP53" s="304"/>
      <c r="MLQ53" s="304"/>
      <c r="MLR53" s="304"/>
      <c r="MLS53" s="304"/>
      <c r="MLT53" s="304"/>
      <c r="MLU53" s="304"/>
      <c r="MLV53" s="304"/>
      <c r="MLW53" s="304"/>
      <c r="MLX53" s="304"/>
      <c r="MLY53" s="304"/>
      <c r="MLZ53" s="304"/>
      <c r="MMA53" s="304"/>
      <c r="MMB53" s="304"/>
      <c r="MMC53" s="304"/>
      <c r="MMD53" s="304"/>
      <c r="MME53" s="304"/>
      <c r="MMF53" s="304"/>
      <c r="MMG53" s="304"/>
      <c r="MMH53" s="304"/>
      <c r="MMI53" s="304"/>
      <c r="MMJ53" s="304"/>
      <c r="MMK53" s="304"/>
      <c r="MML53" s="304"/>
      <c r="MMM53" s="304"/>
      <c r="MMN53" s="304"/>
      <c r="MMO53" s="304"/>
      <c r="MMP53" s="304"/>
      <c r="MMQ53" s="304"/>
      <c r="MMR53" s="304"/>
      <c r="MMS53" s="304"/>
      <c r="MMT53" s="304"/>
      <c r="MMU53" s="304"/>
      <c r="MMV53" s="304"/>
      <c r="MMW53" s="304"/>
      <c r="MMX53" s="304"/>
      <c r="MMY53" s="304"/>
      <c r="MMZ53" s="304"/>
      <c r="MNA53" s="304"/>
      <c r="MNB53" s="304"/>
      <c r="MNC53" s="304"/>
      <c r="MND53" s="304"/>
      <c r="MNE53" s="304"/>
      <c r="MNF53" s="304"/>
      <c r="MNG53" s="304"/>
      <c r="MNH53" s="304"/>
      <c r="MNI53" s="304"/>
      <c r="MNJ53" s="304"/>
      <c r="MNK53" s="304"/>
      <c r="MNL53" s="304"/>
      <c r="MNM53" s="304"/>
      <c r="MNN53" s="304"/>
      <c r="MNO53" s="304"/>
      <c r="MNP53" s="304"/>
      <c r="MNQ53" s="304"/>
      <c r="MNR53" s="304"/>
      <c r="MNS53" s="304"/>
      <c r="MNT53" s="304"/>
      <c r="MNU53" s="304"/>
      <c r="MNV53" s="304"/>
      <c r="MNW53" s="304"/>
      <c r="MNX53" s="304"/>
      <c r="MNY53" s="304"/>
      <c r="MNZ53" s="304"/>
      <c r="MOA53" s="304"/>
      <c r="MOB53" s="304"/>
      <c r="MOC53" s="304"/>
      <c r="MOD53" s="304"/>
      <c r="MOE53" s="304"/>
      <c r="MOF53" s="304"/>
      <c r="MOG53" s="304"/>
      <c r="MOH53" s="304"/>
      <c r="MOI53" s="304"/>
      <c r="MOJ53" s="304"/>
      <c r="MOK53" s="304"/>
      <c r="MOL53" s="304"/>
      <c r="MOM53" s="304"/>
      <c r="MON53" s="304"/>
      <c r="MOO53" s="304"/>
      <c r="MOP53" s="304"/>
      <c r="MOQ53" s="304"/>
      <c r="MOR53" s="304"/>
      <c r="MOS53" s="304"/>
      <c r="MOT53" s="304"/>
      <c r="MOU53" s="304"/>
      <c r="MOV53" s="304"/>
      <c r="MOW53" s="304"/>
      <c r="MOX53" s="304"/>
      <c r="MOY53" s="304"/>
      <c r="MOZ53" s="304"/>
      <c r="MPA53" s="304"/>
      <c r="MPB53" s="304"/>
      <c r="MPC53" s="304"/>
      <c r="MPD53" s="304"/>
      <c r="MPE53" s="304"/>
      <c r="MPF53" s="304"/>
      <c r="MPG53" s="304"/>
      <c r="MPH53" s="304"/>
      <c r="MPI53" s="304"/>
      <c r="MPJ53" s="304"/>
      <c r="MPK53" s="304"/>
      <c r="MPL53" s="304"/>
      <c r="MPM53" s="304"/>
      <c r="MPN53" s="304"/>
      <c r="MPO53" s="304"/>
      <c r="MPP53" s="304"/>
      <c r="MPQ53" s="304"/>
      <c r="MPR53" s="304"/>
      <c r="MPS53" s="304"/>
      <c r="MPT53" s="304"/>
      <c r="MPU53" s="304"/>
      <c r="MPV53" s="304"/>
      <c r="MPW53" s="304"/>
      <c r="MPX53" s="304"/>
      <c r="MPY53" s="304"/>
      <c r="MPZ53" s="304"/>
      <c r="MQA53" s="304"/>
      <c r="MQB53" s="304"/>
      <c r="MQC53" s="304"/>
      <c r="MQD53" s="304"/>
      <c r="MQE53" s="304"/>
      <c r="MQF53" s="304"/>
      <c r="MQG53" s="304"/>
      <c r="MQH53" s="304"/>
      <c r="MQI53" s="304"/>
      <c r="MQJ53" s="304"/>
      <c r="MQK53" s="304"/>
      <c r="MQL53" s="304"/>
      <c r="MQM53" s="304"/>
      <c r="MQN53" s="304"/>
      <c r="MQO53" s="304"/>
      <c r="MQP53" s="304"/>
      <c r="MQQ53" s="304"/>
      <c r="MQR53" s="304"/>
      <c r="MQS53" s="304"/>
      <c r="MQT53" s="304"/>
      <c r="MQU53" s="304"/>
      <c r="MQV53" s="304"/>
      <c r="MQW53" s="304"/>
      <c r="MQX53" s="304"/>
      <c r="MQY53" s="304"/>
      <c r="MQZ53" s="304"/>
      <c r="MRA53" s="304"/>
      <c r="MRB53" s="304"/>
      <c r="MRC53" s="304"/>
      <c r="MRD53" s="304"/>
      <c r="MRE53" s="304"/>
      <c r="MRF53" s="304"/>
      <c r="MRG53" s="304"/>
      <c r="MRH53" s="304"/>
      <c r="MRI53" s="304"/>
      <c r="MRJ53" s="304"/>
      <c r="MRK53" s="304"/>
      <c r="MRL53" s="304"/>
      <c r="MRM53" s="304"/>
      <c r="MRN53" s="304"/>
      <c r="MRO53" s="304"/>
      <c r="MRP53" s="304"/>
      <c r="MRQ53" s="304"/>
      <c r="MRR53" s="304"/>
      <c r="MRS53" s="304"/>
      <c r="MRT53" s="304"/>
      <c r="MRU53" s="304"/>
      <c r="MRV53" s="304"/>
      <c r="MRW53" s="304"/>
      <c r="MRX53" s="304"/>
      <c r="MRY53" s="304"/>
      <c r="MRZ53" s="304"/>
      <c r="MSA53" s="304"/>
      <c r="MSB53" s="304"/>
      <c r="MSC53" s="304"/>
      <c r="MSD53" s="304"/>
      <c r="MSE53" s="304"/>
      <c r="MSF53" s="304"/>
      <c r="MSG53" s="304"/>
      <c r="MSH53" s="304"/>
      <c r="MSI53" s="304"/>
      <c r="MSJ53" s="304"/>
      <c r="MSK53" s="304"/>
      <c r="MSL53" s="304"/>
      <c r="MSM53" s="304"/>
      <c r="MSN53" s="304"/>
      <c r="MSO53" s="304"/>
      <c r="MSP53" s="304"/>
      <c r="MSQ53" s="304"/>
      <c r="MSR53" s="304"/>
      <c r="MSS53" s="304"/>
      <c r="MST53" s="304"/>
      <c r="MSU53" s="304"/>
      <c r="MSV53" s="304"/>
      <c r="MSW53" s="304"/>
      <c r="MSX53" s="304"/>
      <c r="MSY53" s="304"/>
      <c r="MSZ53" s="304"/>
      <c r="MTA53" s="304"/>
      <c r="MTB53" s="304"/>
      <c r="MTC53" s="304"/>
      <c r="MTD53" s="304"/>
      <c r="MTE53" s="304"/>
      <c r="MTF53" s="304"/>
      <c r="MTG53" s="304"/>
      <c r="MTH53" s="304"/>
      <c r="MTI53" s="304"/>
      <c r="MTJ53" s="304"/>
      <c r="MTK53" s="304"/>
      <c r="MTL53" s="304"/>
      <c r="MTM53" s="304"/>
      <c r="MTN53" s="304"/>
      <c r="MTO53" s="304"/>
      <c r="MTP53" s="304"/>
      <c r="MTQ53" s="304"/>
      <c r="MTR53" s="304"/>
      <c r="MTS53" s="304"/>
      <c r="MTT53" s="304"/>
      <c r="MTU53" s="304"/>
      <c r="MTV53" s="304"/>
      <c r="MTW53" s="304"/>
      <c r="MTX53" s="304"/>
      <c r="MTY53" s="304"/>
      <c r="MTZ53" s="304"/>
      <c r="MUA53" s="304"/>
      <c r="MUB53" s="304"/>
      <c r="MUC53" s="304"/>
      <c r="MUD53" s="304"/>
      <c r="MUE53" s="304"/>
      <c r="MUF53" s="304"/>
      <c r="MUG53" s="304"/>
      <c r="MUH53" s="304"/>
      <c r="MUI53" s="304"/>
      <c r="MUJ53" s="304"/>
      <c r="MUK53" s="304"/>
      <c r="MUL53" s="304"/>
      <c r="MUM53" s="304"/>
      <c r="MUN53" s="304"/>
      <c r="MUO53" s="304"/>
      <c r="MUP53" s="304"/>
      <c r="MUQ53" s="304"/>
      <c r="MUR53" s="304"/>
      <c r="MUS53" s="304"/>
      <c r="MUT53" s="304"/>
      <c r="MUU53" s="304"/>
      <c r="MUV53" s="304"/>
      <c r="MUW53" s="304"/>
      <c r="MUX53" s="304"/>
      <c r="MUY53" s="304"/>
      <c r="MUZ53" s="304"/>
      <c r="MVA53" s="304"/>
      <c r="MVB53" s="304"/>
      <c r="MVC53" s="304"/>
      <c r="MVD53" s="304"/>
      <c r="MVE53" s="304"/>
      <c r="MVF53" s="304"/>
      <c r="MVG53" s="304"/>
      <c r="MVH53" s="304"/>
      <c r="MVI53" s="304"/>
      <c r="MVJ53" s="304"/>
      <c r="MVK53" s="304"/>
      <c r="MVL53" s="304"/>
      <c r="MVM53" s="304"/>
      <c r="MVN53" s="304"/>
      <c r="MVO53" s="304"/>
      <c r="MVP53" s="304"/>
      <c r="MVQ53" s="304"/>
      <c r="MVR53" s="304"/>
      <c r="MVS53" s="304"/>
      <c r="MVT53" s="304"/>
      <c r="MVU53" s="304"/>
      <c r="MVV53" s="304"/>
      <c r="MVW53" s="304"/>
      <c r="MVX53" s="304"/>
      <c r="MVY53" s="304"/>
      <c r="MVZ53" s="304"/>
      <c r="MWA53" s="304"/>
      <c r="MWB53" s="304"/>
      <c r="MWC53" s="304"/>
      <c r="MWD53" s="304"/>
      <c r="MWE53" s="304"/>
      <c r="MWF53" s="304"/>
      <c r="MWG53" s="304"/>
      <c r="MWH53" s="304"/>
      <c r="MWI53" s="304"/>
      <c r="MWJ53" s="304"/>
      <c r="MWK53" s="304"/>
      <c r="MWL53" s="304"/>
      <c r="MWM53" s="304"/>
      <c r="MWN53" s="304"/>
      <c r="MWO53" s="304"/>
      <c r="MWP53" s="304"/>
      <c r="MWQ53" s="304"/>
      <c r="MWR53" s="304"/>
      <c r="MWS53" s="304"/>
      <c r="MWT53" s="304"/>
      <c r="MWU53" s="304"/>
      <c r="MWV53" s="304"/>
      <c r="MWW53" s="304"/>
      <c r="MWX53" s="304"/>
      <c r="MWY53" s="304"/>
      <c r="MWZ53" s="304"/>
      <c r="MXA53" s="304"/>
      <c r="MXB53" s="304"/>
      <c r="MXC53" s="304"/>
      <c r="MXD53" s="304"/>
      <c r="MXE53" s="304"/>
      <c r="MXF53" s="304"/>
      <c r="MXG53" s="304"/>
      <c r="MXH53" s="304"/>
      <c r="MXI53" s="304"/>
      <c r="MXJ53" s="304"/>
      <c r="MXK53" s="304"/>
      <c r="MXL53" s="304"/>
      <c r="MXM53" s="304"/>
      <c r="MXN53" s="304"/>
      <c r="MXO53" s="304"/>
      <c r="MXP53" s="304"/>
      <c r="MXQ53" s="304"/>
      <c r="MXR53" s="304"/>
      <c r="MXS53" s="304"/>
      <c r="MXT53" s="304"/>
      <c r="MXU53" s="304"/>
      <c r="MXV53" s="304"/>
      <c r="MXW53" s="304"/>
      <c r="MXX53" s="304"/>
      <c r="MXY53" s="304"/>
      <c r="MXZ53" s="304"/>
      <c r="MYA53" s="304"/>
      <c r="MYB53" s="304"/>
      <c r="MYC53" s="304"/>
      <c r="MYD53" s="304"/>
      <c r="MYE53" s="304"/>
      <c r="MYF53" s="304"/>
      <c r="MYG53" s="304"/>
      <c r="MYH53" s="304"/>
      <c r="MYI53" s="304"/>
      <c r="MYJ53" s="304"/>
      <c r="MYK53" s="304"/>
      <c r="MYL53" s="304"/>
      <c r="MYM53" s="304"/>
      <c r="MYN53" s="304"/>
      <c r="MYO53" s="304"/>
      <c r="MYP53" s="304"/>
      <c r="MYQ53" s="304"/>
      <c r="MYR53" s="304"/>
      <c r="MYS53" s="304"/>
      <c r="MYT53" s="304"/>
      <c r="MYU53" s="304"/>
      <c r="MYV53" s="304"/>
      <c r="MYW53" s="304"/>
      <c r="MYX53" s="304"/>
      <c r="MYY53" s="304"/>
      <c r="MYZ53" s="304"/>
      <c r="MZA53" s="304"/>
      <c r="MZB53" s="304"/>
      <c r="MZC53" s="304"/>
      <c r="MZD53" s="304"/>
      <c r="MZE53" s="304"/>
      <c r="MZF53" s="304"/>
      <c r="MZG53" s="304"/>
      <c r="MZH53" s="304"/>
      <c r="MZI53" s="304"/>
      <c r="MZJ53" s="304"/>
      <c r="MZK53" s="304"/>
      <c r="MZL53" s="304"/>
      <c r="MZM53" s="304"/>
      <c r="MZN53" s="304"/>
      <c r="MZO53" s="304"/>
      <c r="MZP53" s="304"/>
      <c r="MZQ53" s="304"/>
      <c r="MZR53" s="304"/>
      <c r="MZS53" s="304"/>
      <c r="MZT53" s="304"/>
      <c r="MZU53" s="304"/>
      <c r="MZV53" s="304"/>
      <c r="MZW53" s="304"/>
      <c r="MZX53" s="304"/>
      <c r="MZY53" s="304"/>
      <c r="MZZ53" s="304"/>
      <c r="NAA53" s="304"/>
      <c r="NAB53" s="304"/>
      <c r="NAC53" s="304"/>
      <c r="NAD53" s="304"/>
      <c r="NAE53" s="304"/>
      <c r="NAF53" s="304"/>
      <c r="NAG53" s="304"/>
      <c r="NAH53" s="304"/>
      <c r="NAI53" s="304"/>
      <c r="NAJ53" s="304"/>
      <c r="NAK53" s="304"/>
      <c r="NAL53" s="304"/>
      <c r="NAM53" s="304"/>
      <c r="NAN53" s="304"/>
      <c r="NAO53" s="304"/>
      <c r="NAP53" s="304"/>
      <c r="NAQ53" s="304"/>
      <c r="NAR53" s="304"/>
      <c r="NAS53" s="304"/>
      <c r="NAT53" s="304"/>
      <c r="NAU53" s="304"/>
      <c r="NAV53" s="304"/>
      <c r="NAW53" s="304"/>
      <c r="NAX53" s="304"/>
      <c r="NAY53" s="304"/>
      <c r="NAZ53" s="304"/>
      <c r="NBA53" s="304"/>
      <c r="NBB53" s="304"/>
      <c r="NBC53" s="304"/>
      <c r="NBD53" s="304"/>
      <c r="NBE53" s="304"/>
      <c r="NBF53" s="304"/>
      <c r="NBG53" s="304"/>
      <c r="NBH53" s="304"/>
      <c r="NBI53" s="304"/>
      <c r="NBJ53" s="304"/>
      <c r="NBK53" s="304"/>
      <c r="NBL53" s="304"/>
      <c r="NBM53" s="304"/>
      <c r="NBN53" s="304"/>
      <c r="NBO53" s="304"/>
      <c r="NBP53" s="304"/>
      <c r="NBQ53" s="304"/>
      <c r="NBR53" s="304"/>
      <c r="NBS53" s="304"/>
      <c r="NBT53" s="304"/>
      <c r="NBU53" s="304"/>
      <c r="NBV53" s="304"/>
      <c r="NBW53" s="304"/>
      <c r="NBX53" s="304"/>
      <c r="NBY53" s="304"/>
      <c r="NBZ53" s="304"/>
      <c r="NCA53" s="304"/>
      <c r="NCB53" s="304"/>
      <c r="NCC53" s="304"/>
      <c r="NCD53" s="304"/>
      <c r="NCE53" s="304"/>
      <c r="NCF53" s="304"/>
      <c r="NCG53" s="304"/>
      <c r="NCH53" s="304"/>
      <c r="NCI53" s="304"/>
      <c r="NCJ53" s="304"/>
      <c r="NCK53" s="304"/>
      <c r="NCL53" s="304"/>
      <c r="NCM53" s="304"/>
      <c r="NCN53" s="304"/>
      <c r="NCO53" s="304"/>
      <c r="NCP53" s="304"/>
      <c r="NCQ53" s="304"/>
      <c r="NCR53" s="304"/>
      <c r="NCS53" s="304"/>
      <c r="NCT53" s="304"/>
      <c r="NCU53" s="304"/>
      <c r="NCV53" s="304"/>
      <c r="NCW53" s="304"/>
      <c r="NCX53" s="304"/>
      <c r="NCY53" s="304"/>
      <c r="NCZ53" s="304"/>
      <c r="NDA53" s="304"/>
      <c r="NDB53" s="304"/>
      <c r="NDC53" s="304"/>
      <c r="NDD53" s="304"/>
      <c r="NDE53" s="304"/>
      <c r="NDF53" s="304"/>
      <c r="NDG53" s="304"/>
      <c r="NDH53" s="304"/>
      <c r="NDI53" s="304"/>
      <c r="NDJ53" s="304"/>
      <c r="NDK53" s="304"/>
      <c r="NDL53" s="304"/>
      <c r="NDM53" s="304"/>
      <c r="NDN53" s="304"/>
      <c r="NDO53" s="304"/>
      <c r="NDP53" s="304"/>
      <c r="NDQ53" s="304"/>
      <c r="NDR53" s="304"/>
      <c r="NDS53" s="304"/>
      <c r="NDT53" s="304"/>
      <c r="NDU53" s="304"/>
      <c r="NDV53" s="304"/>
      <c r="NDW53" s="304"/>
      <c r="NDX53" s="304"/>
      <c r="NDY53" s="304"/>
      <c r="NDZ53" s="304"/>
      <c r="NEA53" s="304"/>
      <c r="NEB53" s="304"/>
      <c r="NEC53" s="304"/>
      <c r="NED53" s="304"/>
      <c r="NEE53" s="304"/>
      <c r="NEF53" s="304"/>
      <c r="NEG53" s="304"/>
      <c r="NEH53" s="304"/>
      <c r="NEI53" s="304"/>
      <c r="NEJ53" s="304"/>
      <c r="NEK53" s="304"/>
      <c r="NEL53" s="304"/>
      <c r="NEM53" s="304"/>
      <c r="NEN53" s="304"/>
      <c r="NEO53" s="304"/>
      <c r="NEP53" s="304"/>
      <c r="NEQ53" s="304"/>
      <c r="NER53" s="304"/>
      <c r="NES53" s="304"/>
      <c r="NET53" s="304"/>
      <c r="NEU53" s="304"/>
      <c r="NEV53" s="304"/>
      <c r="NEW53" s="304"/>
      <c r="NEX53" s="304"/>
      <c r="NEY53" s="304"/>
      <c r="NEZ53" s="304"/>
      <c r="NFA53" s="304"/>
      <c r="NFB53" s="304"/>
      <c r="NFC53" s="304"/>
      <c r="NFD53" s="304"/>
      <c r="NFE53" s="304"/>
      <c r="NFF53" s="304"/>
      <c r="NFG53" s="304"/>
      <c r="NFH53" s="304"/>
      <c r="NFI53" s="304"/>
      <c r="NFJ53" s="304"/>
      <c r="NFK53" s="304"/>
      <c r="NFL53" s="304"/>
      <c r="NFM53" s="304"/>
      <c r="NFN53" s="304"/>
      <c r="NFO53" s="304"/>
      <c r="NFP53" s="304"/>
      <c r="NFQ53" s="304"/>
      <c r="NFR53" s="304"/>
      <c r="NFS53" s="304"/>
      <c r="NFT53" s="304"/>
      <c r="NFU53" s="304"/>
      <c r="NFV53" s="304"/>
      <c r="NFW53" s="304"/>
      <c r="NFX53" s="304"/>
      <c r="NFY53" s="304"/>
      <c r="NFZ53" s="304"/>
      <c r="NGA53" s="304"/>
      <c r="NGB53" s="304"/>
      <c r="NGC53" s="304"/>
      <c r="NGD53" s="304"/>
      <c r="NGE53" s="304"/>
      <c r="NGF53" s="304"/>
      <c r="NGG53" s="304"/>
      <c r="NGH53" s="304"/>
      <c r="NGI53" s="304"/>
      <c r="NGJ53" s="304"/>
      <c r="NGK53" s="304"/>
      <c r="NGL53" s="304"/>
      <c r="NGM53" s="304"/>
      <c r="NGN53" s="304"/>
      <c r="NGO53" s="304"/>
      <c r="NGP53" s="304"/>
      <c r="NGQ53" s="304"/>
      <c r="NGR53" s="304"/>
      <c r="NGS53" s="304"/>
      <c r="NGT53" s="304"/>
      <c r="NGU53" s="304"/>
      <c r="NGV53" s="304"/>
      <c r="NGW53" s="304"/>
      <c r="NGX53" s="304"/>
      <c r="NGY53" s="304"/>
      <c r="NGZ53" s="304"/>
      <c r="NHA53" s="304"/>
      <c r="NHB53" s="304"/>
      <c r="NHC53" s="304"/>
      <c r="NHD53" s="304"/>
      <c r="NHE53" s="304"/>
      <c r="NHF53" s="304"/>
      <c r="NHG53" s="304"/>
      <c r="NHH53" s="304"/>
      <c r="NHI53" s="304"/>
      <c r="NHJ53" s="304"/>
      <c r="NHK53" s="304"/>
      <c r="NHL53" s="304"/>
      <c r="NHM53" s="304"/>
      <c r="NHN53" s="304"/>
      <c r="NHO53" s="304"/>
      <c r="NHP53" s="304"/>
      <c r="NHQ53" s="304"/>
      <c r="NHR53" s="304"/>
      <c r="NHS53" s="304"/>
      <c r="NHT53" s="304"/>
      <c r="NHU53" s="304"/>
      <c r="NHV53" s="304"/>
      <c r="NHW53" s="304"/>
      <c r="NHX53" s="304"/>
      <c r="NHY53" s="304"/>
      <c r="NHZ53" s="304"/>
      <c r="NIA53" s="304"/>
      <c r="NIB53" s="304"/>
      <c r="NIC53" s="304"/>
      <c r="NID53" s="304"/>
      <c r="NIE53" s="304"/>
      <c r="NIF53" s="304"/>
      <c r="NIG53" s="304"/>
      <c r="NIH53" s="304"/>
      <c r="NII53" s="304"/>
      <c r="NIJ53" s="304"/>
      <c r="NIK53" s="304"/>
      <c r="NIL53" s="304"/>
      <c r="NIM53" s="304"/>
      <c r="NIN53" s="304"/>
      <c r="NIO53" s="304"/>
      <c r="NIP53" s="304"/>
      <c r="NIQ53" s="304"/>
      <c r="NIR53" s="304"/>
      <c r="NIS53" s="304"/>
      <c r="NIT53" s="304"/>
      <c r="NIU53" s="304"/>
      <c r="NIV53" s="304"/>
      <c r="NIW53" s="304"/>
      <c r="NIX53" s="304"/>
      <c r="NIY53" s="304"/>
      <c r="NIZ53" s="304"/>
      <c r="NJA53" s="304"/>
      <c r="NJB53" s="304"/>
      <c r="NJC53" s="304"/>
      <c r="NJD53" s="304"/>
      <c r="NJE53" s="304"/>
      <c r="NJF53" s="304"/>
      <c r="NJG53" s="304"/>
      <c r="NJH53" s="304"/>
      <c r="NJI53" s="304"/>
      <c r="NJJ53" s="304"/>
      <c r="NJK53" s="304"/>
      <c r="NJL53" s="304"/>
      <c r="NJM53" s="304"/>
      <c r="NJN53" s="304"/>
      <c r="NJO53" s="304"/>
      <c r="NJP53" s="304"/>
      <c r="NJQ53" s="304"/>
      <c r="NJR53" s="304"/>
      <c r="NJS53" s="304"/>
      <c r="NJT53" s="304"/>
      <c r="NJU53" s="304"/>
      <c r="NJV53" s="304"/>
      <c r="NJW53" s="304"/>
      <c r="NJX53" s="304"/>
      <c r="NJY53" s="304"/>
      <c r="NJZ53" s="304"/>
      <c r="NKA53" s="304"/>
      <c r="NKB53" s="304"/>
      <c r="NKC53" s="304"/>
      <c r="NKD53" s="304"/>
      <c r="NKE53" s="304"/>
      <c r="NKF53" s="304"/>
      <c r="NKG53" s="304"/>
      <c r="NKH53" s="304"/>
      <c r="NKI53" s="304"/>
      <c r="NKJ53" s="304"/>
      <c r="NKK53" s="304"/>
      <c r="NKL53" s="304"/>
      <c r="NKM53" s="304"/>
      <c r="NKN53" s="304"/>
      <c r="NKO53" s="304"/>
      <c r="NKP53" s="304"/>
      <c r="NKQ53" s="304"/>
      <c r="NKR53" s="304"/>
      <c r="NKS53" s="304"/>
      <c r="NKT53" s="304"/>
      <c r="NKU53" s="304"/>
      <c r="NKV53" s="304"/>
      <c r="NKW53" s="304"/>
      <c r="NKX53" s="304"/>
      <c r="NKY53" s="304"/>
      <c r="NKZ53" s="304"/>
      <c r="NLA53" s="304"/>
      <c r="NLB53" s="304"/>
      <c r="NLC53" s="304"/>
      <c r="NLD53" s="304"/>
      <c r="NLE53" s="304"/>
      <c r="NLF53" s="304"/>
      <c r="NLG53" s="304"/>
      <c r="NLH53" s="304"/>
      <c r="NLI53" s="304"/>
      <c r="NLJ53" s="304"/>
      <c r="NLK53" s="304"/>
      <c r="NLL53" s="304"/>
      <c r="NLM53" s="304"/>
      <c r="NLN53" s="304"/>
      <c r="NLO53" s="304"/>
      <c r="NLP53" s="304"/>
      <c r="NLQ53" s="304"/>
      <c r="NLR53" s="304"/>
      <c r="NLS53" s="304"/>
      <c r="NLT53" s="304"/>
      <c r="NLU53" s="304"/>
      <c r="NLV53" s="304"/>
      <c r="NLW53" s="304"/>
      <c r="NLX53" s="304"/>
      <c r="NLY53" s="304"/>
      <c r="NLZ53" s="304"/>
      <c r="NMA53" s="304"/>
      <c r="NMB53" s="304"/>
      <c r="NMC53" s="304"/>
      <c r="NMD53" s="304"/>
      <c r="NME53" s="304"/>
      <c r="NMF53" s="304"/>
      <c r="NMG53" s="304"/>
      <c r="NMH53" s="304"/>
      <c r="NMI53" s="304"/>
      <c r="NMJ53" s="304"/>
      <c r="NMK53" s="304"/>
      <c r="NML53" s="304"/>
      <c r="NMM53" s="304"/>
      <c r="NMN53" s="304"/>
      <c r="NMO53" s="304"/>
      <c r="NMP53" s="304"/>
      <c r="NMQ53" s="304"/>
      <c r="NMR53" s="304"/>
      <c r="NMS53" s="304"/>
      <c r="NMT53" s="304"/>
      <c r="NMU53" s="304"/>
      <c r="NMV53" s="304"/>
      <c r="NMW53" s="304"/>
      <c r="NMX53" s="304"/>
      <c r="NMY53" s="304"/>
      <c r="NMZ53" s="304"/>
      <c r="NNA53" s="304"/>
      <c r="NNB53" s="304"/>
      <c r="NNC53" s="304"/>
      <c r="NND53" s="304"/>
      <c r="NNE53" s="304"/>
      <c r="NNF53" s="304"/>
      <c r="NNG53" s="304"/>
      <c r="NNH53" s="304"/>
      <c r="NNI53" s="304"/>
      <c r="NNJ53" s="304"/>
      <c r="NNK53" s="304"/>
      <c r="NNL53" s="304"/>
      <c r="NNM53" s="304"/>
      <c r="NNN53" s="304"/>
      <c r="NNO53" s="304"/>
      <c r="NNP53" s="304"/>
      <c r="NNQ53" s="304"/>
      <c r="NNR53" s="304"/>
      <c r="NNS53" s="304"/>
      <c r="NNT53" s="304"/>
      <c r="NNU53" s="304"/>
      <c r="NNV53" s="304"/>
      <c r="NNW53" s="304"/>
      <c r="NNX53" s="304"/>
      <c r="NNY53" s="304"/>
      <c r="NNZ53" s="304"/>
      <c r="NOA53" s="304"/>
      <c r="NOB53" s="304"/>
      <c r="NOC53" s="304"/>
      <c r="NOD53" s="304"/>
      <c r="NOE53" s="304"/>
      <c r="NOF53" s="304"/>
      <c r="NOG53" s="304"/>
      <c r="NOH53" s="304"/>
      <c r="NOI53" s="304"/>
      <c r="NOJ53" s="304"/>
      <c r="NOK53" s="304"/>
      <c r="NOL53" s="304"/>
      <c r="NOM53" s="304"/>
      <c r="NON53" s="304"/>
      <c r="NOO53" s="304"/>
      <c r="NOP53" s="304"/>
      <c r="NOQ53" s="304"/>
      <c r="NOR53" s="304"/>
      <c r="NOS53" s="304"/>
      <c r="NOT53" s="304"/>
      <c r="NOU53" s="304"/>
      <c r="NOV53" s="304"/>
      <c r="NOW53" s="304"/>
      <c r="NOX53" s="304"/>
      <c r="NOY53" s="304"/>
      <c r="NOZ53" s="304"/>
      <c r="NPA53" s="304"/>
      <c r="NPB53" s="304"/>
      <c r="NPC53" s="304"/>
      <c r="NPD53" s="304"/>
      <c r="NPE53" s="304"/>
      <c r="NPF53" s="304"/>
      <c r="NPG53" s="304"/>
      <c r="NPH53" s="304"/>
      <c r="NPI53" s="304"/>
      <c r="NPJ53" s="304"/>
      <c r="NPK53" s="304"/>
      <c r="NPL53" s="304"/>
      <c r="NPM53" s="304"/>
      <c r="NPN53" s="304"/>
      <c r="NPO53" s="304"/>
      <c r="NPP53" s="304"/>
      <c r="NPQ53" s="304"/>
      <c r="NPR53" s="304"/>
      <c r="NPS53" s="304"/>
      <c r="NPT53" s="304"/>
      <c r="NPU53" s="304"/>
      <c r="NPV53" s="304"/>
      <c r="NPW53" s="304"/>
      <c r="NPX53" s="304"/>
      <c r="NPY53" s="304"/>
      <c r="NPZ53" s="304"/>
      <c r="NQA53" s="304"/>
      <c r="NQB53" s="304"/>
      <c r="NQC53" s="304"/>
      <c r="NQD53" s="304"/>
      <c r="NQE53" s="304"/>
      <c r="NQF53" s="304"/>
      <c r="NQG53" s="304"/>
      <c r="NQH53" s="304"/>
      <c r="NQI53" s="304"/>
      <c r="NQJ53" s="304"/>
      <c r="NQK53" s="304"/>
      <c r="NQL53" s="304"/>
      <c r="NQM53" s="304"/>
      <c r="NQN53" s="304"/>
      <c r="NQO53" s="304"/>
      <c r="NQP53" s="304"/>
      <c r="NQQ53" s="304"/>
      <c r="NQR53" s="304"/>
      <c r="NQS53" s="304"/>
      <c r="NQT53" s="304"/>
      <c r="NQU53" s="304"/>
      <c r="NQV53" s="304"/>
      <c r="NQW53" s="304"/>
      <c r="NQX53" s="304"/>
      <c r="NQY53" s="304"/>
      <c r="NQZ53" s="304"/>
      <c r="NRA53" s="304"/>
      <c r="NRB53" s="304"/>
      <c r="NRC53" s="304"/>
      <c r="NRD53" s="304"/>
      <c r="NRE53" s="304"/>
      <c r="NRF53" s="304"/>
      <c r="NRG53" s="304"/>
      <c r="NRH53" s="304"/>
      <c r="NRI53" s="304"/>
      <c r="NRJ53" s="304"/>
      <c r="NRK53" s="304"/>
      <c r="NRL53" s="304"/>
      <c r="NRM53" s="304"/>
      <c r="NRN53" s="304"/>
      <c r="NRO53" s="304"/>
      <c r="NRP53" s="304"/>
      <c r="NRQ53" s="304"/>
      <c r="NRR53" s="304"/>
      <c r="NRS53" s="304"/>
      <c r="NRT53" s="304"/>
      <c r="NRU53" s="304"/>
      <c r="NRV53" s="304"/>
      <c r="NRW53" s="304"/>
      <c r="NRX53" s="304"/>
      <c r="NRY53" s="304"/>
      <c r="NRZ53" s="304"/>
      <c r="NSA53" s="304"/>
      <c r="NSB53" s="304"/>
      <c r="NSC53" s="304"/>
      <c r="NSD53" s="304"/>
      <c r="NSE53" s="304"/>
      <c r="NSF53" s="304"/>
      <c r="NSG53" s="304"/>
      <c r="NSH53" s="304"/>
      <c r="NSI53" s="304"/>
      <c r="NSJ53" s="304"/>
      <c r="NSK53" s="304"/>
      <c r="NSL53" s="304"/>
      <c r="NSM53" s="304"/>
      <c r="NSN53" s="304"/>
      <c r="NSO53" s="304"/>
      <c r="NSP53" s="304"/>
      <c r="NSQ53" s="304"/>
      <c r="NSR53" s="304"/>
      <c r="NSS53" s="304"/>
      <c r="NST53" s="304"/>
      <c r="NSU53" s="304"/>
      <c r="NSV53" s="304"/>
      <c r="NSW53" s="304"/>
      <c r="NSX53" s="304"/>
      <c r="NSY53" s="304"/>
      <c r="NSZ53" s="304"/>
      <c r="NTA53" s="304"/>
      <c r="NTB53" s="304"/>
      <c r="NTC53" s="304"/>
      <c r="NTD53" s="304"/>
      <c r="NTE53" s="304"/>
      <c r="NTF53" s="304"/>
      <c r="NTG53" s="304"/>
      <c r="NTH53" s="304"/>
      <c r="NTI53" s="304"/>
      <c r="NTJ53" s="304"/>
      <c r="NTK53" s="304"/>
      <c r="NTL53" s="304"/>
      <c r="NTM53" s="304"/>
      <c r="NTN53" s="304"/>
      <c r="NTO53" s="304"/>
      <c r="NTP53" s="304"/>
      <c r="NTQ53" s="304"/>
      <c r="NTR53" s="304"/>
      <c r="NTS53" s="304"/>
      <c r="NTT53" s="304"/>
      <c r="NTU53" s="304"/>
      <c r="NTV53" s="304"/>
      <c r="NTW53" s="304"/>
      <c r="NTX53" s="304"/>
      <c r="NTY53" s="304"/>
      <c r="NTZ53" s="304"/>
      <c r="NUA53" s="304"/>
      <c r="NUB53" s="304"/>
      <c r="NUC53" s="304"/>
      <c r="NUD53" s="304"/>
      <c r="NUE53" s="304"/>
      <c r="NUF53" s="304"/>
      <c r="NUG53" s="304"/>
      <c r="NUH53" s="304"/>
      <c r="NUI53" s="304"/>
      <c r="NUJ53" s="304"/>
      <c r="NUK53" s="304"/>
      <c r="NUL53" s="304"/>
      <c r="NUM53" s="304"/>
      <c r="NUN53" s="304"/>
      <c r="NUO53" s="304"/>
      <c r="NUP53" s="304"/>
      <c r="NUQ53" s="304"/>
      <c r="NUR53" s="304"/>
      <c r="NUS53" s="304"/>
      <c r="NUT53" s="304"/>
      <c r="NUU53" s="304"/>
      <c r="NUV53" s="304"/>
      <c r="NUW53" s="304"/>
      <c r="NUX53" s="304"/>
      <c r="NUY53" s="304"/>
      <c r="NUZ53" s="304"/>
      <c r="NVA53" s="304"/>
      <c r="NVB53" s="304"/>
      <c r="NVC53" s="304"/>
      <c r="NVD53" s="304"/>
      <c r="NVE53" s="304"/>
      <c r="NVF53" s="304"/>
      <c r="NVG53" s="304"/>
      <c r="NVH53" s="304"/>
      <c r="NVI53" s="304"/>
      <c r="NVJ53" s="304"/>
      <c r="NVK53" s="304"/>
      <c r="NVL53" s="304"/>
      <c r="NVM53" s="304"/>
      <c r="NVN53" s="304"/>
      <c r="NVO53" s="304"/>
      <c r="NVP53" s="304"/>
      <c r="NVQ53" s="304"/>
      <c r="NVR53" s="304"/>
      <c r="NVS53" s="304"/>
      <c r="NVT53" s="304"/>
      <c r="NVU53" s="304"/>
      <c r="NVV53" s="304"/>
      <c r="NVW53" s="304"/>
      <c r="NVX53" s="304"/>
      <c r="NVY53" s="304"/>
      <c r="NVZ53" s="304"/>
      <c r="NWA53" s="304"/>
      <c r="NWB53" s="304"/>
      <c r="NWC53" s="304"/>
      <c r="NWD53" s="304"/>
      <c r="NWE53" s="304"/>
      <c r="NWF53" s="304"/>
      <c r="NWG53" s="304"/>
      <c r="NWH53" s="304"/>
      <c r="NWI53" s="304"/>
      <c r="NWJ53" s="304"/>
      <c r="NWK53" s="304"/>
      <c r="NWL53" s="304"/>
      <c r="NWM53" s="304"/>
      <c r="NWN53" s="304"/>
      <c r="NWO53" s="304"/>
      <c r="NWP53" s="304"/>
      <c r="NWQ53" s="304"/>
      <c r="NWR53" s="304"/>
      <c r="NWS53" s="304"/>
      <c r="NWT53" s="304"/>
      <c r="NWU53" s="304"/>
      <c r="NWV53" s="304"/>
      <c r="NWW53" s="304"/>
      <c r="NWX53" s="304"/>
      <c r="NWY53" s="304"/>
      <c r="NWZ53" s="304"/>
      <c r="NXA53" s="304"/>
      <c r="NXB53" s="304"/>
      <c r="NXC53" s="304"/>
      <c r="NXD53" s="304"/>
      <c r="NXE53" s="304"/>
      <c r="NXF53" s="304"/>
      <c r="NXG53" s="304"/>
      <c r="NXH53" s="304"/>
      <c r="NXI53" s="304"/>
      <c r="NXJ53" s="304"/>
      <c r="NXK53" s="304"/>
      <c r="NXL53" s="304"/>
      <c r="NXM53" s="304"/>
      <c r="NXN53" s="304"/>
      <c r="NXO53" s="304"/>
      <c r="NXP53" s="304"/>
      <c r="NXQ53" s="304"/>
      <c r="NXR53" s="304"/>
      <c r="NXS53" s="304"/>
      <c r="NXT53" s="304"/>
      <c r="NXU53" s="304"/>
      <c r="NXV53" s="304"/>
      <c r="NXW53" s="304"/>
      <c r="NXX53" s="304"/>
      <c r="NXY53" s="304"/>
      <c r="NXZ53" s="304"/>
      <c r="NYA53" s="304"/>
      <c r="NYB53" s="304"/>
      <c r="NYC53" s="304"/>
      <c r="NYD53" s="304"/>
      <c r="NYE53" s="304"/>
      <c r="NYF53" s="304"/>
      <c r="NYG53" s="304"/>
      <c r="NYH53" s="304"/>
      <c r="NYI53" s="304"/>
      <c r="NYJ53" s="304"/>
      <c r="NYK53" s="304"/>
      <c r="NYL53" s="304"/>
      <c r="NYM53" s="304"/>
      <c r="NYN53" s="304"/>
      <c r="NYO53" s="304"/>
      <c r="NYP53" s="304"/>
      <c r="NYQ53" s="304"/>
      <c r="NYR53" s="304"/>
      <c r="NYS53" s="304"/>
      <c r="NYT53" s="304"/>
      <c r="NYU53" s="304"/>
      <c r="NYV53" s="304"/>
      <c r="NYW53" s="304"/>
      <c r="NYX53" s="304"/>
      <c r="NYY53" s="304"/>
      <c r="NYZ53" s="304"/>
      <c r="NZA53" s="304"/>
      <c r="NZB53" s="304"/>
      <c r="NZC53" s="304"/>
      <c r="NZD53" s="304"/>
      <c r="NZE53" s="304"/>
      <c r="NZF53" s="304"/>
      <c r="NZG53" s="304"/>
      <c r="NZH53" s="304"/>
      <c r="NZI53" s="304"/>
      <c r="NZJ53" s="304"/>
      <c r="NZK53" s="304"/>
      <c r="NZL53" s="304"/>
      <c r="NZM53" s="304"/>
      <c r="NZN53" s="304"/>
      <c r="NZO53" s="304"/>
      <c r="NZP53" s="304"/>
      <c r="NZQ53" s="304"/>
      <c r="NZR53" s="304"/>
      <c r="NZS53" s="304"/>
      <c r="NZT53" s="304"/>
      <c r="NZU53" s="304"/>
      <c r="NZV53" s="304"/>
      <c r="NZW53" s="304"/>
      <c r="NZX53" s="304"/>
      <c r="NZY53" s="304"/>
      <c r="NZZ53" s="304"/>
      <c r="OAA53" s="304"/>
      <c r="OAB53" s="304"/>
      <c r="OAC53" s="304"/>
      <c r="OAD53" s="304"/>
      <c r="OAE53" s="304"/>
      <c r="OAF53" s="304"/>
      <c r="OAG53" s="304"/>
      <c r="OAH53" s="304"/>
      <c r="OAI53" s="304"/>
      <c r="OAJ53" s="304"/>
      <c r="OAK53" s="304"/>
      <c r="OAL53" s="304"/>
      <c r="OAM53" s="304"/>
      <c r="OAN53" s="304"/>
      <c r="OAO53" s="304"/>
      <c r="OAP53" s="304"/>
      <c r="OAQ53" s="304"/>
      <c r="OAR53" s="304"/>
      <c r="OAS53" s="304"/>
      <c r="OAT53" s="304"/>
      <c r="OAU53" s="304"/>
      <c r="OAV53" s="304"/>
      <c r="OAW53" s="304"/>
      <c r="OAX53" s="304"/>
      <c r="OAY53" s="304"/>
      <c r="OAZ53" s="304"/>
      <c r="OBA53" s="304"/>
      <c r="OBB53" s="304"/>
      <c r="OBC53" s="304"/>
      <c r="OBD53" s="304"/>
      <c r="OBE53" s="304"/>
      <c r="OBF53" s="304"/>
      <c r="OBG53" s="304"/>
      <c r="OBH53" s="304"/>
      <c r="OBI53" s="304"/>
      <c r="OBJ53" s="304"/>
      <c r="OBK53" s="304"/>
      <c r="OBL53" s="304"/>
      <c r="OBM53" s="304"/>
      <c r="OBN53" s="304"/>
      <c r="OBO53" s="304"/>
      <c r="OBP53" s="304"/>
      <c r="OBQ53" s="304"/>
      <c r="OBR53" s="304"/>
      <c r="OBS53" s="304"/>
      <c r="OBT53" s="304"/>
      <c r="OBU53" s="304"/>
      <c r="OBV53" s="304"/>
      <c r="OBW53" s="304"/>
      <c r="OBX53" s="304"/>
      <c r="OBY53" s="304"/>
      <c r="OBZ53" s="304"/>
      <c r="OCA53" s="304"/>
      <c r="OCB53" s="304"/>
      <c r="OCC53" s="304"/>
      <c r="OCD53" s="304"/>
      <c r="OCE53" s="304"/>
      <c r="OCF53" s="304"/>
      <c r="OCG53" s="304"/>
      <c r="OCH53" s="304"/>
      <c r="OCI53" s="304"/>
      <c r="OCJ53" s="304"/>
      <c r="OCK53" s="304"/>
      <c r="OCL53" s="304"/>
      <c r="OCM53" s="304"/>
      <c r="OCN53" s="304"/>
      <c r="OCO53" s="304"/>
      <c r="OCP53" s="304"/>
      <c r="OCQ53" s="304"/>
      <c r="OCR53" s="304"/>
      <c r="OCS53" s="304"/>
      <c r="OCT53" s="304"/>
      <c r="OCU53" s="304"/>
      <c r="OCV53" s="304"/>
      <c r="OCW53" s="304"/>
      <c r="OCX53" s="304"/>
      <c r="OCY53" s="304"/>
      <c r="OCZ53" s="304"/>
      <c r="ODA53" s="304"/>
      <c r="ODB53" s="304"/>
      <c r="ODC53" s="304"/>
      <c r="ODD53" s="304"/>
      <c r="ODE53" s="304"/>
      <c r="ODF53" s="304"/>
      <c r="ODG53" s="304"/>
      <c r="ODH53" s="304"/>
      <c r="ODI53" s="304"/>
      <c r="ODJ53" s="304"/>
      <c r="ODK53" s="304"/>
      <c r="ODL53" s="304"/>
      <c r="ODM53" s="304"/>
      <c r="ODN53" s="304"/>
      <c r="ODO53" s="304"/>
      <c r="ODP53" s="304"/>
      <c r="ODQ53" s="304"/>
      <c r="ODR53" s="304"/>
      <c r="ODS53" s="304"/>
      <c r="ODT53" s="304"/>
      <c r="ODU53" s="304"/>
      <c r="ODV53" s="304"/>
      <c r="ODW53" s="304"/>
      <c r="ODX53" s="304"/>
      <c r="ODY53" s="304"/>
      <c r="ODZ53" s="304"/>
      <c r="OEA53" s="304"/>
      <c r="OEB53" s="304"/>
      <c r="OEC53" s="304"/>
      <c r="OED53" s="304"/>
      <c r="OEE53" s="304"/>
      <c r="OEF53" s="304"/>
      <c r="OEG53" s="304"/>
      <c r="OEH53" s="304"/>
      <c r="OEI53" s="304"/>
      <c r="OEJ53" s="304"/>
      <c r="OEK53" s="304"/>
      <c r="OEL53" s="304"/>
      <c r="OEM53" s="304"/>
      <c r="OEN53" s="304"/>
      <c r="OEO53" s="304"/>
      <c r="OEP53" s="304"/>
      <c r="OEQ53" s="304"/>
      <c r="OER53" s="304"/>
      <c r="OES53" s="304"/>
      <c r="OET53" s="304"/>
      <c r="OEU53" s="304"/>
      <c r="OEV53" s="304"/>
      <c r="OEW53" s="304"/>
      <c r="OEX53" s="304"/>
      <c r="OEY53" s="304"/>
      <c r="OEZ53" s="304"/>
      <c r="OFA53" s="304"/>
      <c r="OFB53" s="304"/>
      <c r="OFC53" s="304"/>
      <c r="OFD53" s="304"/>
      <c r="OFE53" s="304"/>
      <c r="OFF53" s="304"/>
      <c r="OFG53" s="304"/>
      <c r="OFH53" s="304"/>
      <c r="OFI53" s="304"/>
      <c r="OFJ53" s="304"/>
      <c r="OFK53" s="304"/>
      <c r="OFL53" s="304"/>
      <c r="OFM53" s="304"/>
      <c r="OFN53" s="304"/>
      <c r="OFO53" s="304"/>
      <c r="OFP53" s="304"/>
      <c r="OFQ53" s="304"/>
      <c r="OFR53" s="304"/>
      <c r="OFS53" s="304"/>
      <c r="OFT53" s="304"/>
      <c r="OFU53" s="304"/>
      <c r="OFV53" s="304"/>
      <c r="OFW53" s="304"/>
      <c r="OFX53" s="304"/>
      <c r="OFY53" s="304"/>
      <c r="OFZ53" s="304"/>
      <c r="OGA53" s="304"/>
      <c r="OGB53" s="304"/>
      <c r="OGC53" s="304"/>
      <c r="OGD53" s="304"/>
      <c r="OGE53" s="304"/>
      <c r="OGF53" s="304"/>
      <c r="OGG53" s="304"/>
      <c r="OGH53" s="304"/>
      <c r="OGI53" s="304"/>
      <c r="OGJ53" s="304"/>
      <c r="OGK53" s="304"/>
      <c r="OGL53" s="304"/>
      <c r="OGM53" s="304"/>
      <c r="OGN53" s="304"/>
      <c r="OGO53" s="304"/>
      <c r="OGP53" s="304"/>
      <c r="OGQ53" s="304"/>
      <c r="OGR53" s="304"/>
      <c r="OGS53" s="304"/>
      <c r="OGT53" s="304"/>
      <c r="OGU53" s="304"/>
      <c r="OGV53" s="304"/>
      <c r="OGW53" s="304"/>
      <c r="OGX53" s="304"/>
      <c r="OGY53" s="304"/>
      <c r="OGZ53" s="304"/>
      <c r="OHA53" s="304"/>
      <c r="OHB53" s="304"/>
      <c r="OHC53" s="304"/>
      <c r="OHD53" s="304"/>
      <c r="OHE53" s="304"/>
      <c r="OHF53" s="304"/>
      <c r="OHG53" s="304"/>
      <c r="OHH53" s="304"/>
      <c r="OHI53" s="304"/>
      <c r="OHJ53" s="304"/>
      <c r="OHK53" s="304"/>
      <c r="OHL53" s="304"/>
      <c r="OHM53" s="304"/>
      <c r="OHN53" s="304"/>
      <c r="OHO53" s="304"/>
      <c r="OHP53" s="304"/>
      <c r="OHQ53" s="304"/>
      <c r="OHR53" s="304"/>
      <c r="OHS53" s="304"/>
      <c r="OHT53" s="304"/>
      <c r="OHU53" s="304"/>
      <c r="OHV53" s="304"/>
      <c r="OHW53" s="304"/>
      <c r="OHX53" s="304"/>
      <c r="OHY53" s="304"/>
      <c r="OHZ53" s="304"/>
      <c r="OIA53" s="304"/>
      <c r="OIB53" s="304"/>
      <c r="OIC53" s="304"/>
      <c r="OID53" s="304"/>
      <c r="OIE53" s="304"/>
      <c r="OIF53" s="304"/>
      <c r="OIG53" s="304"/>
      <c r="OIH53" s="304"/>
      <c r="OII53" s="304"/>
      <c r="OIJ53" s="304"/>
      <c r="OIK53" s="304"/>
      <c r="OIL53" s="304"/>
      <c r="OIM53" s="304"/>
      <c r="OIN53" s="304"/>
      <c r="OIO53" s="304"/>
      <c r="OIP53" s="304"/>
      <c r="OIQ53" s="304"/>
      <c r="OIR53" s="304"/>
      <c r="OIS53" s="304"/>
      <c r="OIT53" s="304"/>
      <c r="OIU53" s="304"/>
      <c r="OIV53" s="304"/>
      <c r="OIW53" s="304"/>
      <c r="OIX53" s="304"/>
      <c r="OIY53" s="304"/>
      <c r="OIZ53" s="304"/>
      <c r="OJA53" s="304"/>
      <c r="OJB53" s="304"/>
      <c r="OJC53" s="304"/>
      <c r="OJD53" s="304"/>
      <c r="OJE53" s="304"/>
      <c r="OJF53" s="304"/>
      <c r="OJG53" s="304"/>
      <c r="OJH53" s="304"/>
      <c r="OJI53" s="304"/>
      <c r="OJJ53" s="304"/>
      <c r="OJK53" s="304"/>
      <c r="OJL53" s="304"/>
      <c r="OJM53" s="304"/>
      <c r="OJN53" s="304"/>
      <c r="OJO53" s="304"/>
      <c r="OJP53" s="304"/>
      <c r="OJQ53" s="304"/>
      <c r="OJR53" s="304"/>
      <c r="OJS53" s="304"/>
      <c r="OJT53" s="304"/>
      <c r="OJU53" s="304"/>
      <c r="OJV53" s="304"/>
      <c r="OJW53" s="304"/>
      <c r="OJX53" s="304"/>
      <c r="OJY53" s="304"/>
      <c r="OJZ53" s="304"/>
      <c r="OKA53" s="304"/>
      <c r="OKB53" s="304"/>
      <c r="OKC53" s="304"/>
      <c r="OKD53" s="304"/>
      <c r="OKE53" s="304"/>
      <c r="OKF53" s="304"/>
      <c r="OKG53" s="304"/>
      <c r="OKH53" s="304"/>
      <c r="OKI53" s="304"/>
      <c r="OKJ53" s="304"/>
      <c r="OKK53" s="304"/>
      <c r="OKL53" s="304"/>
      <c r="OKM53" s="304"/>
      <c r="OKN53" s="304"/>
      <c r="OKO53" s="304"/>
      <c r="OKP53" s="304"/>
      <c r="OKQ53" s="304"/>
      <c r="OKR53" s="304"/>
      <c r="OKS53" s="304"/>
      <c r="OKT53" s="304"/>
      <c r="OKU53" s="304"/>
      <c r="OKV53" s="304"/>
      <c r="OKW53" s="304"/>
      <c r="OKX53" s="304"/>
      <c r="OKY53" s="304"/>
      <c r="OKZ53" s="304"/>
      <c r="OLA53" s="304"/>
      <c r="OLB53" s="304"/>
      <c r="OLC53" s="304"/>
      <c r="OLD53" s="304"/>
      <c r="OLE53" s="304"/>
      <c r="OLF53" s="304"/>
      <c r="OLG53" s="304"/>
      <c r="OLH53" s="304"/>
      <c r="OLI53" s="304"/>
      <c r="OLJ53" s="304"/>
      <c r="OLK53" s="304"/>
      <c r="OLL53" s="304"/>
      <c r="OLM53" s="304"/>
      <c r="OLN53" s="304"/>
      <c r="OLO53" s="304"/>
      <c r="OLP53" s="304"/>
      <c r="OLQ53" s="304"/>
      <c r="OLR53" s="304"/>
      <c r="OLS53" s="304"/>
      <c r="OLT53" s="304"/>
      <c r="OLU53" s="304"/>
      <c r="OLV53" s="304"/>
      <c r="OLW53" s="304"/>
      <c r="OLX53" s="304"/>
      <c r="OLY53" s="304"/>
      <c r="OLZ53" s="304"/>
      <c r="OMA53" s="304"/>
      <c r="OMB53" s="304"/>
      <c r="OMC53" s="304"/>
      <c r="OMD53" s="304"/>
      <c r="OME53" s="304"/>
      <c r="OMF53" s="304"/>
      <c r="OMG53" s="304"/>
      <c r="OMH53" s="304"/>
      <c r="OMI53" s="304"/>
      <c r="OMJ53" s="304"/>
      <c r="OMK53" s="304"/>
      <c r="OML53" s="304"/>
      <c r="OMM53" s="304"/>
      <c r="OMN53" s="304"/>
      <c r="OMO53" s="304"/>
      <c r="OMP53" s="304"/>
      <c r="OMQ53" s="304"/>
      <c r="OMR53" s="304"/>
      <c r="OMS53" s="304"/>
      <c r="OMT53" s="304"/>
      <c r="OMU53" s="304"/>
      <c r="OMV53" s="304"/>
      <c r="OMW53" s="304"/>
      <c r="OMX53" s="304"/>
      <c r="OMY53" s="304"/>
      <c r="OMZ53" s="304"/>
      <c r="ONA53" s="304"/>
      <c r="ONB53" s="304"/>
      <c r="ONC53" s="304"/>
      <c r="OND53" s="304"/>
      <c r="ONE53" s="304"/>
      <c r="ONF53" s="304"/>
      <c r="ONG53" s="304"/>
      <c r="ONH53" s="304"/>
      <c r="ONI53" s="304"/>
      <c r="ONJ53" s="304"/>
      <c r="ONK53" s="304"/>
      <c r="ONL53" s="304"/>
      <c r="ONM53" s="304"/>
      <c r="ONN53" s="304"/>
      <c r="ONO53" s="304"/>
      <c r="ONP53" s="304"/>
      <c r="ONQ53" s="304"/>
      <c r="ONR53" s="304"/>
      <c r="ONS53" s="304"/>
      <c r="ONT53" s="304"/>
      <c r="ONU53" s="304"/>
      <c r="ONV53" s="304"/>
      <c r="ONW53" s="304"/>
      <c r="ONX53" s="304"/>
      <c r="ONY53" s="304"/>
      <c r="ONZ53" s="304"/>
      <c r="OOA53" s="304"/>
      <c r="OOB53" s="304"/>
      <c r="OOC53" s="304"/>
      <c r="OOD53" s="304"/>
      <c r="OOE53" s="304"/>
      <c r="OOF53" s="304"/>
      <c r="OOG53" s="304"/>
      <c r="OOH53" s="304"/>
      <c r="OOI53" s="304"/>
      <c r="OOJ53" s="304"/>
      <c r="OOK53" s="304"/>
      <c r="OOL53" s="304"/>
      <c r="OOM53" s="304"/>
      <c r="OON53" s="304"/>
      <c r="OOO53" s="304"/>
      <c r="OOP53" s="304"/>
      <c r="OOQ53" s="304"/>
      <c r="OOR53" s="304"/>
      <c r="OOS53" s="304"/>
      <c r="OOT53" s="304"/>
      <c r="OOU53" s="304"/>
      <c r="OOV53" s="304"/>
      <c r="OOW53" s="304"/>
      <c r="OOX53" s="304"/>
      <c r="OOY53" s="304"/>
      <c r="OOZ53" s="304"/>
      <c r="OPA53" s="304"/>
      <c r="OPB53" s="304"/>
      <c r="OPC53" s="304"/>
      <c r="OPD53" s="304"/>
      <c r="OPE53" s="304"/>
      <c r="OPF53" s="304"/>
      <c r="OPG53" s="304"/>
      <c r="OPH53" s="304"/>
      <c r="OPI53" s="304"/>
      <c r="OPJ53" s="304"/>
      <c r="OPK53" s="304"/>
      <c r="OPL53" s="304"/>
      <c r="OPM53" s="304"/>
      <c r="OPN53" s="304"/>
      <c r="OPO53" s="304"/>
      <c r="OPP53" s="304"/>
      <c r="OPQ53" s="304"/>
      <c r="OPR53" s="304"/>
      <c r="OPS53" s="304"/>
      <c r="OPT53" s="304"/>
      <c r="OPU53" s="304"/>
      <c r="OPV53" s="304"/>
      <c r="OPW53" s="304"/>
      <c r="OPX53" s="304"/>
      <c r="OPY53" s="304"/>
      <c r="OPZ53" s="304"/>
      <c r="OQA53" s="304"/>
      <c r="OQB53" s="304"/>
      <c r="OQC53" s="304"/>
      <c r="OQD53" s="304"/>
      <c r="OQE53" s="304"/>
      <c r="OQF53" s="304"/>
      <c r="OQG53" s="304"/>
      <c r="OQH53" s="304"/>
      <c r="OQI53" s="304"/>
      <c r="OQJ53" s="304"/>
      <c r="OQK53" s="304"/>
      <c r="OQL53" s="304"/>
      <c r="OQM53" s="304"/>
      <c r="OQN53" s="304"/>
      <c r="OQO53" s="304"/>
      <c r="OQP53" s="304"/>
      <c r="OQQ53" s="304"/>
      <c r="OQR53" s="304"/>
      <c r="OQS53" s="304"/>
      <c r="OQT53" s="304"/>
      <c r="OQU53" s="304"/>
      <c r="OQV53" s="304"/>
      <c r="OQW53" s="304"/>
      <c r="OQX53" s="304"/>
      <c r="OQY53" s="304"/>
      <c r="OQZ53" s="304"/>
      <c r="ORA53" s="304"/>
      <c r="ORB53" s="304"/>
      <c r="ORC53" s="304"/>
      <c r="ORD53" s="304"/>
      <c r="ORE53" s="304"/>
      <c r="ORF53" s="304"/>
      <c r="ORG53" s="304"/>
      <c r="ORH53" s="304"/>
      <c r="ORI53" s="304"/>
      <c r="ORJ53" s="304"/>
      <c r="ORK53" s="304"/>
      <c r="ORL53" s="304"/>
      <c r="ORM53" s="304"/>
      <c r="ORN53" s="304"/>
      <c r="ORO53" s="304"/>
      <c r="ORP53" s="304"/>
      <c r="ORQ53" s="304"/>
      <c r="ORR53" s="304"/>
      <c r="ORS53" s="304"/>
      <c r="ORT53" s="304"/>
      <c r="ORU53" s="304"/>
      <c r="ORV53" s="304"/>
      <c r="ORW53" s="304"/>
      <c r="ORX53" s="304"/>
      <c r="ORY53" s="304"/>
      <c r="ORZ53" s="304"/>
      <c r="OSA53" s="304"/>
      <c r="OSB53" s="304"/>
      <c r="OSC53" s="304"/>
      <c r="OSD53" s="304"/>
      <c r="OSE53" s="304"/>
      <c r="OSF53" s="304"/>
      <c r="OSG53" s="304"/>
      <c r="OSH53" s="304"/>
      <c r="OSI53" s="304"/>
      <c r="OSJ53" s="304"/>
      <c r="OSK53" s="304"/>
      <c r="OSL53" s="304"/>
      <c r="OSM53" s="304"/>
      <c r="OSN53" s="304"/>
      <c r="OSO53" s="304"/>
      <c r="OSP53" s="304"/>
      <c r="OSQ53" s="304"/>
      <c r="OSR53" s="304"/>
      <c r="OSS53" s="304"/>
      <c r="OST53" s="304"/>
      <c r="OSU53" s="304"/>
      <c r="OSV53" s="304"/>
      <c r="OSW53" s="304"/>
      <c r="OSX53" s="304"/>
      <c r="OSY53" s="304"/>
      <c r="OSZ53" s="304"/>
      <c r="OTA53" s="304"/>
      <c r="OTB53" s="304"/>
      <c r="OTC53" s="304"/>
      <c r="OTD53" s="304"/>
      <c r="OTE53" s="304"/>
      <c r="OTF53" s="304"/>
      <c r="OTG53" s="304"/>
      <c r="OTH53" s="304"/>
      <c r="OTI53" s="304"/>
      <c r="OTJ53" s="304"/>
      <c r="OTK53" s="304"/>
      <c r="OTL53" s="304"/>
      <c r="OTM53" s="304"/>
      <c r="OTN53" s="304"/>
      <c r="OTO53" s="304"/>
      <c r="OTP53" s="304"/>
      <c r="OTQ53" s="304"/>
      <c r="OTR53" s="304"/>
      <c r="OTS53" s="304"/>
      <c r="OTT53" s="304"/>
      <c r="OTU53" s="304"/>
      <c r="OTV53" s="304"/>
      <c r="OTW53" s="304"/>
      <c r="OTX53" s="304"/>
      <c r="OTY53" s="304"/>
      <c r="OTZ53" s="304"/>
      <c r="OUA53" s="304"/>
      <c r="OUB53" s="304"/>
      <c r="OUC53" s="304"/>
      <c r="OUD53" s="304"/>
      <c r="OUE53" s="304"/>
      <c r="OUF53" s="304"/>
      <c r="OUG53" s="304"/>
      <c r="OUH53" s="304"/>
      <c r="OUI53" s="304"/>
      <c r="OUJ53" s="304"/>
      <c r="OUK53" s="304"/>
      <c r="OUL53" s="304"/>
      <c r="OUM53" s="304"/>
      <c r="OUN53" s="304"/>
      <c r="OUO53" s="304"/>
      <c r="OUP53" s="304"/>
      <c r="OUQ53" s="304"/>
      <c r="OUR53" s="304"/>
      <c r="OUS53" s="304"/>
      <c r="OUT53" s="304"/>
      <c r="OUU53" s="304"/>
      <c r="OUV53" s="304"/>
      <c r="OUW53" s="304"/>
      <c r="OUX53" s="304"/>
      <c r="OUY53" s="304"/>
      <c r="OUZ53" s="304"/>
      <c r="OVA53" s="304"/>
      <c r="OVB53" s="304"/>
      <c r="OVC53" s="304"/>
      <c r="OVD53" s="304"/>
      <c r="OVE53" s="304"/>
      <c r="OVF53" s="304"/>
      <c r="OVG53" s="304"/>
      <c r="OVH53" s="304"/>
      <c r="OVI53" s="304"/>
      <c r="OVJ53" s="304"/>
      <c r="OVK53" s="304"/>
      <c r="OVL53" s="304"/>
      <c r="OVM53" s="304"/>
      <c r="OVN53" s="304"/>
      <c r="OVO53" s="304"/>
      <c r="OVP53" s="304"/>
      <c r="OVQ53" s="304"/>
      <c r="OVR53" s="304"/>
      <c r="OVS53" s="304"/>
      <c r="OVT53" s="304"/>
      <c r="OVU53" s="304"/>
      <c r="OVV53" s="304"/>
      <c r="OVW53" s="304"/>
      <c r="OVX53" s="304"/>
      <c r="OVY53" s="304"/>
      <c r="OVZ53" s="304"/>
      <c r="OWA53" s="304"/>
      <c r="OWB53" s="304"/>
      <c r="OWC53" s="304"/>
      <c r="OWD53" s="304"/>
      <c r="OWE53" s="304"/>
      <c r="OWF53" s="304"/>
      <c r="OWG53" s="304"/>
      <c r="OWH53" s="304"/>
      <c r="OWI53" s="304"/>
      <c r="OWJ53" s="304"/>
      <c r="OWK53" s="304"/>
      <c r="OWL53" s="304"/>
      <c r="OWM53" s="304"/>
      <c r="OWN53" s="304"/>
      <c r="OWO53" s="304"/>
      <c r="OWP53" s="304"/>
      <c r="OWQ53" s="304"/>
      <c r="OWR53" s="304"/>
      <c r="OWS53" s="304"/>
      <c r="OWT53" s="304"/>
      <c r="OWU53" s="304"/>
      <c r="OWV53" s="304"/>
      <c r="OWW53" s="304"/>
      <c r="OWX53" s="304"/>
      <c r="OWY53" s="304"/>
      <c r="OWZ53" s="304"/>
      <c r="OXA53" s="304"/>
      <c r="OXB53" s="304"/>
      <c r="OXC53" s="304"/>
      <c r="OXD53" s="304"/>
      <c r="OXE53" s="304"/>
      <c r="OXF53" s="304"/>
      <c r="OXG53" s="304"/>
      <c r="OXH53" s="304"/>
      <c r="OXI53" s="304"/>
      <c r="OXJ53" s="304"/>
      <c r="OXK53" s="304"/>
      <c r="OXL53" s="304"/>
      <c r="OXM53" s="304"/>
      <c r="OXN53" s="304"/>
      <c r="OXO53" s="304"/>
      <c r="OXP53" s="304"/>
      <c r="OXQ53" s="304"/>
      <c r="OXR53" s="304"/>
      <c r="OXS53" s="304"/>
      <c r="OXT53" s="304"/>
      <c r="OXU53" s="304"/>
      <c r="OXV53" s="304"/>
      <c r="OXW53" s="304"/>
      <c r="OXX53" s="304"/>
      <c r="OXY53" s="304"/>
      <c r="OXZ53" s="304"/>
      <c r="OYA53" s="304"/>
      <c r="OYB53" s="304"/>
      <c r="OYC53" s="304"/>
      <c r="OYD53" s="304"/>
      <c r="OYE53" s="304"/>
      <c r="OYF53" s="304"/>
      <c r="OYG53" s="304"/>
      <c r="OYH53" s="304"/>
      <c r="OYI53" s="304"/>
      <c r="OYJ53" s="304"/>
      <c r="OYK53" s="304"/>
      <c r="OYL53" s="304"/>
      <c r="OYM53" s="304"/>
      <c r="OYN53" s="304"/>
      <c r="OYO53" s="304"/>
      <c r="OYP53" s="304"/>
      <c r="OYQ53" s="304"/>
      <c r="OYR53" s="304"/>
      <c r="OYS53" s="304"/>
      <c r="OYT53" s="304"/>
      <c r="OYU53" s="304"/>
      <c r="OYV53" s="304"/>
      <c r="OYW53" s="304"/>
      <c r="OYX53" s="304"/>
      <c r="OYY53" s="304"/>
      <c r="OYZ53" s="304"/>
      <c r="OZA53" s="304"/>
      <c r="OZB53" s="304"/>
      <c r="OZC53" s="304"/>
      <c r="OZD53" s="304"/>
      <c r="OZE53" s="304"/>
      <c r="OZF53" s="304"/>
      <c r="OZG53" s="304"/>
      <c r="OZH53" s="304"/>
      <c r="OZI53" s="304"/>
      <c r="OZJ53" s="304"/>
      <c r="OZK53" s="304"/>
      <c r="OZL53" s="304"/>
      <c r="OZM53" s="304"/>
      <c r="OZN53" s="304"/>
      <c r="OZO53" s="304"/>
      <c r="OZP53" s="304"/>
      <c r="OZQ53" s="304"/>
      <c r="OZR53" s="304"/>
      <c r="OZS53" s="304"/>
      <c r="OZT53" s="304"/>
      <c r="OZU53" s="304"/>
      <c r="OZV53" s="304"/>
      <c r="OZW53" s="304"/>
      <c r="OZX53" s="304"/>
      <c r="OZY53" s="304"/>
      <c r="OZZ53" s="304"/>
      <c r="PAA53" s="304"/>
      <c r="PAB53" s="304"/>
      <c r="PAC53" s="304"/>
      <c r="PAD53" s="304"/>
      <c r="PAE53" s="304"/>
      <c r="PAF53" s="304"/>
      <c r="PAG53" s="304"/>
      <c r="PAH53" s="304"/>
      <c r="PAI53" s="304"/>
      <c r="PAJ53" s="304"/>
      <c r="PAK53" s="304"/>
      <c r="PAL53" s="304"/>
      <c r="PAM53" s="304"/>
      <c r="PAN53" s="304"/>
      <c r="PAO53" s="304"/>
      <c r="PAP53" s="304"/>
      <c r="PAQ53" s="304"/>
      <c r="PAR53" s="304"/>
      <c r="PAS53" s="304"/>
      <c r="PAT53" s="304"/>
      <c r="PAU53" s="304"/>
      <c r="PAV53" s="304"/>
      <c r="PAW53" s="304"/>
      <c r="PAX53" s="304"/>
      <c r="PAY53" s="304"/>
      <c r="PAZ53" s="304"/>
      <c r="PBA53" s="304"/>
      <c r="PBB53" s="304"/>
      <c r="PBC53" s="304"/>
      <c r="PBD53" s="304"/>
      <c r="PBE53" s="304"/>
      <c r="PBF53" s="304"/>
      <c r="PBG53" s="304"/>
      <c r="PBH53" s="304"/>
      <c r="PBI53" s="304"/>
      <c r="PBJ53" s="304"/>
      <c r="PBK53" s="304"/>
      <c r="PBL53" s="304"/>
      <c r="PBM53" s="304"/>
      <c r="PBN53" s="304"/>
      <c r="PBO53" s="304"/>
      <c r="PBP53" s="304"/>
      <c r="PBQ53" s="304"/>
      <c r="PBR53" s="304"/>
      <c r="PBS53" s="304"/>
      <c r="PBT53" s="304"/>
      <c r="PBU53" s="304"/>
      <c r="PBV53" s="304"/>
      <c r="PBW53" s="304"/>
      <c r="PBX53" s="304"/>
      <c r="PBY53" s="304"/>
      <c r="PBZ53" s="304"/>
      <c r="PCA53" s="304"/>
      <c r="PCB53" s="304"/>
      <c r="PCC53" s="304"/>
      <c r="PCD53" s="304"/>
      <c r="PCE53" s="304"/>
      <c r="PCF53" s="304"/>
      <c r="PCG53" s="304"/>
      <c r="PCH53" s="304"/>
      <c r="PCI53" s="304"/>
      <c r="PCJ53" s="304"/>
      <c r="PCK53" s="304"/>
      <c r="PCL53" s="304"/>
      <c r="PCM53" s="304"/>
      <c r="PCN53" s="304"/>
      <c r="PCO53" s="304"/>
      <c r="PCP53" s="304"/>
      <c r="PCQ53" s="304"/>
      <c r="PCR53" s="304"/>
      <c r="PCS53" s="304"/>
      <c r="PCT53" s="304"/>
      <c r="PCU53" s="304"/>
      <c r="PCV53" s="304"/>
      <c r="PCW53" s="304"/>
      <c r="PCX53" s="304"/>
      <c r="PCY53" s="304"/>
      <c r="PCZ53" s="304"/>
      <c r="PDA53" s="304"/>
      <c r="PDB53" s="304"/>
      <c r="PDC53" s="304"/>
      <c r="PDD53" s="304"/>
      <c r="PDE53" s="304"/>
      <c r="PDF53" s="304"/>
      <c r="PDG53" s="304"/>
      <c r="PDH53" s="304"/>
      <c r="PDI53" s="304"/>
      <c r="PDJ53" s="304"/>
      <c r="PDK53" s="304"/>
      <c r="PDL53" s="304"/>
      <c r="PDM53" s="304"/>
      <c r="PDN53" s="304"/>
      <c r="PDO53" s="304"/>
      <c r="PDP53" s="304"/>
      <c r="PDQ53" s="304"/>
      <c r="PDR53" s="304"/>
      <c r="PDS53" s="304"/>
      <c r="PDT53" s="304"/>
      <c r="PDU53" s="304"/>
      <c r="PDV53" s="304"/>
      <c r="PDW53" s="304"/>
      <c r="PDX53" s="304"/>
      <c r="PDY53" s="304"/>
      <c r="PDZ53" s="304"/>
      <c r="PEA53" s="304"/>
      <c r="PEB53" s="304"/>
      <c r="PEC53" s="304"/>
      <c r="PED53" s="304"/>
      <c r="PEE53" s="304"/>
      <c r="PEF53" s="304"/>
      <c r="PEG53" s="304"/>
      <c r="PEH53" s="304"/>
      <c r="PEI53" s="304"/>
      <c r="PEJ53" s="304"/>
      <c r="PEK53" s="304"/>
      <c r="PEL53" s="304"/>
      <c r="PEM53" s="304"/>
      <c r="PEN53" s="304"/>
      <c r="PEO53" s="304"/>
      <c r="PEP53" s="304"/>
      <c r="PEQ53" s="304"/>
      <c r="PER53" s="304"/>
      <c r="PES53" s="304"/>
      <c r="PET53" s="304"/>
      <c r="PEU53" s="304"/>
      <c r="PEV53" s="304"/>
      <c r="PEW53" s="304"/>
      <c r="PEX53" s="304"/>
      <c r="PEY53" s="304"/>
      <c r="PEZ53" s="304"/>
      <c r="PFA53" s="304"/>
      <c r="PFB53" s="304"/>
      <c r="PFC53" s="304"/>
      <c r="PFD53" s="304"/>
      <c r="PFE53" s="304"/>
      <c r="PFF53" s="304"/>
      <c r="PFG53" s="304"/>
      <c r="PFH53" s="304"/>
      <c r="PFI53" s="304"/>
      <c r="PFJ53" s="304"/>
      <c r="PFK53" s="304"/>
      <c r="PFL53" s="304"/>
      <c r="PFM53" s="304"/>
      <c r="PFN53" s="304"/>
      <c r="PFO53" s="304"/>
      <c r="PFP53" s="304"/>
      <c r="PFQ53" s="304"/>
      <c r="PFR53" s="304"/>
      <c r="PFS53" s="304"/>
      <c r="PFT53" s="304"/>
      <c r="PFU53" s="304"/>
      <c r="PFV53" s="304"/>
      <c r="PFW53" s="304"/>
      <c r="PFX53" s="304"/>
      <c r="PFY53" s="304"/>
      <c r="PFZ53" s="304"/>
      <c r="PGA53" s="304"/>
      <c r="PGB53" s="304"/>
      <c r="PGC53" s="304"/>
      <c r="PGD53" s="304"/>
      <c r="PGE53" s="304"/>
      <c r="PGF53" s="304"/>
      <c r="PGG53" s="304"/>
      <c r="PGH53" s="304"/>
      <c r="PGI53" s="304"/>
      <c r="PGJ53" s="304"/>
      <c r="PGK53" s="304"/>
      <c r="PGL53" s="304"/>
      <c r="PGM53" s="304"/>
      <c r="PGN53" s="304"/>
      <c r="PGO53" s="304"/>
      <c r="PGP53" s="304"/>
      <c r="PGQ53" s="304"/>
      <c r="PGR53" s="304"/>
      <c r="PGS53" s="304"/>
      <c r="PGT53" s="304"/>
      <c r="PGU53" s="304"/>
      <c r="PGV53" s="304"/>
      <c r="PGW53" s="304"/>
      <c r="PGX53" s="304"/>
      <c r="PGY53" s="304"/>
      <c r="PGZ53" s="304"/>
      <c r="PHA53" s="304"/>
      <c r="PHB53" s="304"/>
      <c r="PHC53" s="304"/>
      <c r="PHD53" s="304"/>
      <c r="PHE53" s="304"/>
      <c r="PHF53" s="304"/>
      <c r="PHG53" s="304"/>
      <c r="PHH53" s="304"/>
      <c r="PHI53" s="304"/>
      <c r="PHJ53" s="304"/>
      <c r="PHK53" s="304"/>
      <c r="PHL53" s="304"/>
      <c r="PHM53" s="304"/>
      <c r="PHN53" s="304"/>
      <c r="PHO53" s="304"/>
      <c r="PHP53" s="304"/>
      <c r="PHQ53" s="304"/>
      <c r="PHR53" s="304"/>
      <c r="PHS53" s="304"/>
      <c r="PHT53" s="304"/>
      <c r="PHU53" s="304"/>
      <c r="PHV53" s="304"/>
      <c r="PHW53" s="304"/>
      <c r="PHX53" s="304"/>
      <c r="PHY53" s="304"/>
      <c r="PHZ53" s="304"/>
      <c r="PIA53" s="304"/>
      <c r="PIB53" s="304"/>
      <c r="PIC53" s="304"/>
      <c r="PID53" s="304"/>
      <c r="PIE53" s="304"/>
      <c r="PIF53" s="304"/>
      <c r="PIG53" s="304"/>
      <c r="PIH53" s="304"/>
      <c r="PII53" s="304"/>
      <c r="PIJ53" s="304"/>
      <c r="PIK53" s="304"/>
      <c r="PIL53" s="304"/>
      <c r="PIM53" s="304"/>
      <c r="PIN53" s="304"/>
      <c r="PIO53" s="304"/>
      <c r="PIP53" s="304"/>
      <c r="PIQ53" s="304"/>
      <c r="PIR53" s="304"/>
      <c r="PIS53" s="304"/>
      <c r="PIT53" s="304"/>
      <c r="PIU53" s="304"/>
      <c r="PIV53" s="304"/>
      <c r="PIW53" s="304"/>
      <c r="PIX53" s="304"/>
      <c r="PIY53" s="304"/>
      <c r="PIZ53" s="304"/>
      <c r="PJA53" s="304"/>
      <c r="PJB53" s="304"/>
      <c r="PJC53" s="304"/>
      <c r="PJD53" s="304"/>
      <c r="PJE53" s="304"/>
      <c r="PJF53" s="304"/>
      <c r="PJG53" s="304"/>
      <c r="PJH53" s="304"/>
      <c r="PJI53" s="304"/>
      <c r="PJJ53" s="304"/>
      <c r="PJK53" s="304"/>
      <c r="PJL53" s="304"/>
      <c r="PJM53" s="304"/>
      <c r="PJN53" s="304"/>
      <c r="PJO53" s="304"/>
      <c r="PJP53" s="304"/>
      <c r="PJQ53" s="304"/>
      <c r="PJR53" s="304"/>
      <c r="PJS53" s="304"/>
      <c r="PJT53" s="304"/>
      <c r="PJU53" s="304"/>
      <c r="PJV53" s="304"/>
      <c r="PJW53" s="304"/>
      <c r="PJX53" s="304"/>
      <c r="PJY53" s="304"/>
      <c r="PJZ53" s="304"/>
      <c r="PKA53" s="304"/>
      <c r="PKB53" s="304"/>
      <c r="PKC53" s="304"/>
      <c r="PKD53" s="304"/>
      <c r="PKE53" s="304"/>
      <c r="PKF53" s="304"/>
      <c r="PKG53" s="304"/>
      <c r="PKH53" s="304"/>
      <c r="PKI53" s="304"/>
      <c r="PKJ53" s="304"/>
      <c r="PKK53" s="304"/>
      <c r="PKL53" s="304"/>
      <c r="PKM53" s="304"/>
      <c r="PKN53" s="304"/>
      <c r="PKO53" s="304"/>
      <c r="PKP53" s="304"/>
      <c r="PKQ53" s="304"/>
      <c r="PKR53" s="304"/>
      <c r="PKS53" s="304"/>
      <c r="PKT53" s="304"/>
      <c r="PKU53" s="304"/>
      <c r="PKV53" s="304"/>
      <c r="PKW53" s="304"/>
      <c r="PKX53" s="304"/>
      <c r="PKY53" s="304"/>
      <c r="PKZ53" s="304"/>
      <c r="PLA53" s="304"/>
      <c r="PLB53" s="304"/>
      <c r="PLC53" s="304"/>
      <c r="PLD53" s="304"/>
      <c r="PLE53" s="304"/>
      <c r="PLF53" s="304"/>
      <c r="PLG53" s="304"/>
      <c r="PLH53" s="304"/>
      <c r="PLI53" s="304"/>
      <c r="PLJ53" s="304"/>
      <c r="PLK53" s="304"/>
      <c r="PLL53" s="304"/>
      <c r="PLM53" s="304"/>
      <c r="PLN53" s="304"/>
      <c r="PLO53" s="304"/>
      <c r="PLP53" s="304"/>
      <c r="PLQ53" s="304"/>
      <c r="PLR53" s="304"/>
      <c r="PLS53" s="304"/>
      <c r="PLT53" s="304"/>
      <c r="PLU53" s="304"/>
      <c r="PLV53" s="304"/>
      <c r="PLW53" s="304"/>
      <c r="PLX53" s="304"/>
      <c r="PLY53" s="304"/>
      <c r="PLZ53" s="304"/>
      <c r="PMA53" s="304"/>
      <c r="PMB53" s="304"/>
      <c r="PMC53" s="304"/>
      <c r="PMD53" s="304"/>
      <c r="PME53" s="304"/>
      <c r="PMF53" s="304"/>
      <c r="PMG53" s="304"/>
      <c r="PMH53" s="304"/>
      <c r="PMI53" s="304"/>
      <c r="PMJ53" s="304"/>
      <c r="PMK53" s="304"/>
      <c r="PML53" s="304"/>
      <c r="PMM53" s="304"/>
      <c r="PMN53" s="304"/>
      <c r="PMO53" s="304"/>
      <c r="PMP53" s="304"/>
      <c r="PMQ53" s="304"/>
      <c r="PMR53" s="304"/>
      <c r="PMS53" s="304"/>
      <c r="PMT53" s="304"/>
      <c r="PMU53" s="304"/>
      <c r="PMV53" s="304"/>
      <c r="PMW53" s="304"/>
      <c r="PMX53" s="304"/>
      <c r="PMY53" s="304"/>
      <c r="PMZ53" s="304"/>
      <c r="PNA53" s="304"/>
      <c r="PNB53" s="304"/>
      <c r="PNC53" s="304"/>
      <c r="PND53" s="304"/>
      <c r="PNE53" s="304"/>
      <c r="PNF53" s="304"/>
      <c r="PNG53" s="304"/>
      <c r="PNH53" s="304"/>
      <c r="PNI53" s="304"/>
      <c r="PNJ53" s="304"/>
      <c r="PNK53" s="304"/>
      <c r="PNL53" s="304"/>
      <c r="PNM53" s="304"/>
      <c r="PNN53" s="304"/>
      <c r="PNO53" s="304"/>
      <c r="PNP53" s="304"/>
      <c r="PNQ53" s="304"/>
      <c r="PNR53" s="304"/>
      <c r="PNS53" s="304"/>
      <c r="PNT53" s="304"/>
      <c r="PNU53" s="304"/>
      <c r="PNV53" s="304"/>
      <c r="PNW53" s="304"/>
      <c r="PNX53" s="304"/>
      <c r="PNY53" s="304"/>
      <c r="PNZ53" s="304"/>
      <c r="POA53" s="304"/>
      <c r="POB53" s="304"/>
      <c r="POC53" s="304"/>
      <c r="POD53" s="304"/>
      <c r="POE53" s="304"/>
      <c r="POF53" s="304"/>
      <c r="POG53" s="304"/>
      <c r="POH53" s="304"/>
      <c r="POI53" s="304"/>
      <c r="POJ53" s="304"/>
      <c r="POK53" s="304"/>
      <c r="POL53" s="304"/>
      <c r="POM53" s="304"/>
      <c r="PON53" s="304"/>
      <c r="POO53" s="304"/>
      <c r="POP53" s="304"/>
      <c r="POQ53" s="304"/>
      <c r="POR53" s="304"/>
      <c r="POS53" s="304"/>
      <c r="POT53" s="304"/>
      <c r="POU53" s="304"/>
      <c r="POV53" s="304"/>
      <c r="POW53" s="304"/>
      <c r="POX53" s="304"/>
      <c r="POY53" s="304"/>
      <c r="POZ53" s="304"/>
      <c r="PPA53" s="304"/>
      <c r="PPB53" s="304"/>
      <c r="PPC53" s="304"/>
      <c r="PPD53" s="304"/>
      <c r="PPE53" s="304"/>
      <c r="PPF53" s="304"/>
      <c r="PPG53" s="304"/>
      <c r="PPH53" s="304"/>
      <c r="PPI53" s="304"/>
      <c r="PPJ53" s="304"/>
      <c r="PPK53" s="304"/>
      <c r="PPL53" s="304"/>
      <c r="PPM53" s="304"/>
      <c r="PPN53" s="304"/>
      <c r="PPO53" s="304"/>
      <c r="PPP53" s="304"/>
      <c r="PPQ53" s="304"/>
      <c r="PPR53" s="304"/>
      <c r="PPS53" s="304"/>
      <c r="PPT53" s="304"/>
      <c r="PPU53" s="304"/>
      <c r="PPV53" s="304"/>
      <c r="PPW53" s="304"/>
      <c r="PPX53" s="304"/>
      <c r="PPY53" s="304"/>
      <c r="PPZ53" s="304"/>
      <c r="PQA53" s="304"/>
      <c r="PQB53" s="304"/>
      <c r="PQC53" s="304"/>
      <c r="PQD53" s="304"/>
      <c r="PQE53" s="304"/>
      <c r="PQF53" s="304"/>
      <c r="PQG53" s="304"/>
      <c r="PQH53" s="304"/>
      <c r="PQI53" s="304"/>
      <c r="PQJ53" s="304"/>
      <c r="PQK53" s="304"/>
      <c r="PQL53" s="304"/>
      <c r="PQM53" s="304"/>
      <c r="PQN53" s="304"/>
      <c r="PQO53" s="304"/>
      <c r="PQP53" s="304"/>
      <c r="PQQ53" s="304"/>
      <c r="PQR53" s="304"/>
      <c r="PQS53" s="304"/>
      <c r="PQT53" s="304"/>
      <c r="PQU53" s="304"/>
      <c r="PQV53" s="304"/>
      <c r="PQW53" s="304"/>
      <c r="PQX53" s="304"/>
      <c r="PQY53" s="304"/>
      <c r="PQZ53" s="304"/>
      <c r="PRA53" s="304"/>
      <c r="PRB53" s="304"/>
      <c r="PRC53" s="304"/>
      <c r="PRD53" s="304"/>
      <c r="PRE53" s="304"/>
      <c r="PRF53" s="304"/>
      <c r="PRG53" s="304"/>
      <c r="PRH53" s="304"/>
      <c r="PRI53" s="304"/>
      <c r="PRJ53" s="304"/>
      <c r="PRK53" s="304"/>
      <c r="PRL53" s="304"/>
      <c r="PRM53" s="304"/>
      <c r="PRN53" s="304"/>
      <c r="PRO53" s="304"/>
      <c r="PRP53" s="304"/>
      <c r="PRQ53" s="304"/>
      <c r="PRR53" s="304"/>
      <c r="PRS53" s="304"/>
      <c r="PRT53" s="304"/>
      <c r="PRU53" s="304"/>
      <c r="PRV53" s="304"/>
      <c r="PRW53" s="304"/>
      <c r="PRX53" s="304"/>
      <c r="PRY53" s="304"/>
      <c r="PRZ53" s="304"/>
      <c r="PSA53" s="304"/>
      <c r="PSB53" s="304"/>
      <c r="PSC53" s="304"/>
      <c r="PSD53" s="304"/>
      <c r="PSE53" s="304"/>
      <c r="PSF53" s="304"/>
      <c r="PSG53" s="304"/>
      <c r="PSH53" s="304"/>
      <c r="PSI53" s="304"/>
      <c r="PSJ53" s="304"/>
      <c r="PSK53" s="304"/>
      <c r="PSL53" s="304"/>
      <c r="PSM53" s="304"/>
      <c r="PSN53" s="304"/>
      <c r="PSO53" s="304"/>
      <c r="PSP53" s="304"/>
      <c r="PSQ53" s="304"/>
      <c r="PSR53" s="304"/>
      <c r="PSS53" s="304"/>
      <c r="PST53" s="304"/>
      <c r="PSU53" s="304"/>
      <c r="PSV53" s="304"/>
      <c r="PSW53" s="304"/>
      <c r="PSX53" s="304"/>
      <c r="PSY53" s="304"/>
      <c r="PSZ53" s="304"/>
      <c r="PTA53" s="304"/>
      <c r="PTB53" s="304"/>
      <c r="PTC53" s="304"/>
      <c r="PTD53" s="304"/>
      <c r="PTE53" s="304"/>
      <c r="PTF53" s="304"/>
      <c r="PTG53" s="304"/>
      <c r="PTH53" s="304"/>
      <c r="PTI53" s="304"/>
      <c r="PTJ53" s="304"/>
      <c r="PTK53" s="304"/>
      <c r="PTL53" s="304"/>
      <c r="PTM53" s="304"/>
      <c r="PTN53" s="304"/>
      <c r="PTO53" s="304"/>
      <c r="PTP53" s="304"/>
      <c r="PTQ53" s="304"/>
      <c r="PTR53" s="304"/>
      <c r="PTS53" s="304"/>
      <c r="PTT53" s="304"/>
      <c r="PTU53" s="304"/>
      <c r="PTV53" s="304"/>
      <c r="PTW53" s="304"/>
      <c r="PTX53" s="304"/>
      <c r="PTY53" s="304"/>
      <c r="PTZ53" s="304"/>
      <c r="PUA53" s="304"/>
      <c r="PUB53" s="304"/>
      <c r="PUC53" s="304"/>
      <c r="PUD53" s="304"/>
      <c r="PUE53" s="304"/>
      <c r="PUF53" s="304"/>
      <c r="PUG53" s="304"/>
      <c r="PUH53" s="304"/>
      <c r="PUI53" s="304"/>
      <c r="PUJ53" s="304"/>
      <c r="PUK53" s="304"/>
      <c r="PUL53" s="304"/>
      <c r="PUM53" s="304"/>
      <c r="PUN53" s="304"/>
      <c r="PUO53" s="304"/>
      <c r="PUP53" s="304"/>
      <c r="PUQ53" s="304"/>
      <c r="PUR53" s="304"/>
      <c r="PUS53" s="304"/>
      <c r="PUT53" s="304"/>
      <c r="PUU53" s="304"/>
      <c r="PUV53" s="304"/>
      <c r="PUW53" s="304"/>
      <c r="PUX53" s="304"/>
      <c r="PUY53" s="304"/>
      <c r="PUZ53" s="304"/>
      <c r="PVA53" s="304"/>
      <c r="PVB53" s="304"/>
      <c r="PVC53" s="304"/>
      <c r="PVD53" s="304"/>
      <c r="PVE53" s="304"/>
      <c r="PVF53" s="304"/>
      <c r="PVG53" s="304"/>
      <c r="PVH53" s="304"/>
      <c r="PVI53" s="304"/>
      <c r="PVJ53" s="304"/>
      <c r="PVK53" s="304"/>
      <c r="PVL53" s="304"/>
      <c r="PVM53" s="304"/>
      <c r="PVN53" s="304"/>
      <c r="PVO53" s="304"/>
      <c r="PVP53" s="304"/>
      <c r="PVQ53" s="304"/>
      <c r="PVR53" s="304"/>
      <c r="PVS53" s="304"/>
      <c r="PVT53" s="304"/>
      <c r="PVU53" s="304"/>
      <c r="PVV53" s="304"/>
      <c r="PVW53" s="304"/>
      <c r="PVX53" s="304"/>
      <c r="PVY53" s="304"/>
      <c r="PVZ53" s="304"/>
      <c r="PWA53" s="304"/>
      <c r="PWB53" s="304"/>
      <c r="PWC53" s="304"/>
      <c r="PWD53" s="304"/>
      <c r="PWE53" s="304"/>
      <c r="PWF53" s="304"/>
      <c r="PWG53" s="304"/>
      <c r="PWH53" s="304"/>
      <c r="PWI53" s="304"/>
      <c r="PWJ53" s="304"/>
      <c r="PWK53" s="304"/>
      <c r="PWL53" s="304"/>
      <c r="PWM53" s="304"/>
      <c r="PWN53" s="304"/>
      <c r="PWO53" s="304"/>
      <c r="PWP53" s="304"/>
      <c r="PWQ53" s="304"/>
      <c r="PWR53" s="304"/>
      <c r="PWS53" s="304"/>
      <c r="PWT53" s="304"/>
      <c r="PWU53" s="304"/>
      <c r="PWV53" s="304"/>
      <c r="PWW53" s="304"/>
      <c r="PWX53" s="304"/>
      <c r="PWY53" s="304"/>
      <c r="PWZ53" s="304"/>
      <c r="PXA53" s="304"/>
      <c r="PXB53" s="304"/>
      <c r="PXC53" s="304"/>
      <c r="PXD53" s="304"/>
      <c r="PXE53" s="304"/>
      <c r="PXF53" s="304"/>
      <c r="PXG53" s="304"/>
      <c r="PXH53" s="304"/>
      <c r="PXI53" s="304"/>
      <c r="PXJ53" s="304"/>
      <c r="PXK53" s="304"/>
      <c r="PXL53" s="304"/>
      <c r="PXM53" s="304"/>
      <c r="PXN53" s="304"/>
      <c r="PXO53" s="304"/>
      <c r="PXP53" s="304"/>
      <c r="PXQ53" s="304"/>
      <c r="PXR53" s="304"/>
      <c r="PXS53" s="304"/>
      <c r="PXT53" s="304"/>
      <c r="PXU53" s="304"/>
      <c r="PXV53" s="304"/>
      <c r="PXW53" s="304"/>
      <c r="PXX53" s="304"/>
      <c r="PXY53" s="304"/>
      <c r="PXZ53" s="304"/>
      <c r="PYA53" s="304"/>
      <c r="PYB53" s="304"/>
      <c r="PYC53" s="304"/>
      <c r="PYD53" s="304"/>
      <c r="PYE53" s="304"/>
      <c r="PYF53" s="304"/>
      <c r="PYG53" s="304"/>
      <c r="PYH53" s="304"/>
      <c r="PYI53" s="304"/>
      <c r="PYJ53" s="304"/>
      <c r="PYK53" s="304"/>
      <c r="PYL53" s="304"/>
      <c r="PYM53" s="304"/>
      <c r="PYN53" s="304"/>
      <c r="PYO53" s="304"/>
      <c r="PYP53" s="304"/>
      <c r="PYQ53" s="304"/>
      <c r="PYR53" s="304"/>
      <c r="PYS53" s="304"/>
      <c r="PYT53" s="304"/>
      <c r="PYU53" s="304"/>
      <c r="PYV53" s="304"/>
      <c r="PYW53" s="304"/>
      <c r="PYX53" s="304"/>
      <c r="PYY53" s="304"/>
      <c r="PYZ53" s="304"/>
      <c r="PZA53" s="304"/>
      <c r="PZB53" s="304"/>
      <c r="PZC53" s="304"/>
      <c r="PZD53" s="304"/>
      <c r="PZE53" s="304"/>
      <c r="PZF53" s="304"/>
      <c r="PZG53" s="304"/>
      <c r="PZH53" s="304"/>
      <c r="PZI53" s="304"/>
      <c r="PZJ53" s="304"/>
      <c r="PZK53" s="304"/>
      <c r="PZL53" s="304"/>
      <c r="PZM53" s="304"/>
      <c r="PZN53" s="304"/>
      <c r="PZO53" s="304"/>
      <c r="PZP53" s="304"/>
      <c r="PZQ53" s="304"/>
      <c r="PZR53" s="304"/>
      <c r="PZS53" s="304"/>
      <c r="PZT53" s="304"/>
      <c r="PZU53" s="304"/>
      <c r="PZV53" s="304"/>
      <c r="PZW53" s="304"/>
      <c r="PZX53" s="304"/>
      <c r="PZY53" s="304"/>
      <c r="PZZ53" s="304"/>
      <c r="QAA53" s="304"/>
      <c r="QAB53" s="304"/>
      <c r="QAC53" s="304"/>
      <c r="QAD53" s="304"/>
      <c r="QAE53" s="304"/>
      <c r="QAF53" s="304"/>
      <c r="QAG53" s="304"/>
      <c r="QAH53" s="304"/>
      <c r="QAI53" s="304"/>
      <c r="QAJ53" s="304"/>
      <c r="QAK53" s="304"/>
      <c r="QAL53" s="304"/>
      <c r="QAM53" s="304"/>
      <c r="QAN53" s="304"/>
      <c r="QAO53" s="304"/>
      <c r="QAP53" s="304"/>
      <c r="QAQ53" s="304"/>
      <c r="QAR53" s="304"/>
      <c r="QAS53" s="304"/>
      <c r="QAT53" s="304"/>
      <c r="QAU53" s="304"/>
      <c r="QAV53" s="304"/>
      <c r="QAW53" s="304"/>
      <c r="QAX53" s="304"/>
      <c r="QAY53" s="304"/>
      <c r="QAZ53" s="304"/>
      <c r="QBA53" s="304"/>
      <c r="QBB53" s="304"/>
      <c r="QBC53" s="304"/>
      <c r="QBD53" s="304"/>
      <c r="QBE53" s="304"/>
      <c r="QBF53" s="304"/>
      <c r="QBG53" s="304"/>
      <c r="QBH53" s="304"/>
      <c r="QBI53" s="304"/>
      <c r="QBJ53" s="304"/>
      <c r="QBK53" s="304"/>
      <c r="QBL53" s="304"/>
      <c r="QBM53" s="304"/>
      <c r="QBN53" s="304"/>
      <c r="QBO53" s="304"/>
      <c r="QBP53" s="304"/>
      <c r="QBQ53" s="304"/>
      <c r="QBR53" s="304"/>
      <c r="QBS53" s="304"/>
      <c r="QBT53" s="304"/>
      <c r="QBU53" s="304"/>
      <c r="QBV53" s="304"/>
      <c r="QBW53" s="304"/>
      <c r="QBX53" s="304"/>
      <c r="QBY53" s="304"/>
      <c r="QBZ53" s="304"/>
      <c r="QCA53" s="304"/>
      <c r="QCB53" s="304"/>
      <c r="QCC53" s="304"/>
      <c r="QCD53" s="304"/>
      <c r="QCE53" s="304"/>
      <c r="QCF53" s="304"/>
      <c r="QCG53" s="304"/>
      <c r="QCH53" s="304"/>
      <c r="QCI53" s="304"/>
      <c r="QCJ53" s="304"/>
      <c r="QCK53" s="304"/>
      <c r="QCL53" s="304"/>
      <c r="QCM53" s="304"/>
      <c r="QCN53" s="304"/>
      <c r="QCO53" s="304"/>
      <c r="QCP53" s="304"/>
      <c r="QCQ53" s="304"/>
      <c r="QCR53" s="304"/>
      <c r="QCS53" s="304"/>
      <c r="QCT53" s="304"/>
      <c r="QCU53" s="304"/>
      <c r="QCV53" s="304"/>
      <c r="QCW53" s="304"/>
      <c r="QCX53" s="304"/>
      <c r="QCY53" s="304"/>
      <c r="QCZ53" s="304"/>
      <c r="QDA53" s="304"/>
      <c r="QDB53" s="304"/>
      <c r="QDC53" s="304"/>
      <c r="QDD53" s="304"/>
      <c r="QDE53" s="304"/>
      <c r="QDF53" s="304"/>
      <c r="QDG53" s="304"/>
      <c r="QDH53" s="304"/>
      <c r="QDI53" s="304"/>
      <c r="QDJ53" s="304"/>
      <c r="QDK53" s="304"/>
      <c r="QDL53" s="304"/>
      <c r="QDM53" s="304"/>
      <c r="QDN53" s="304"/>
      <c r="QDO53" s="304"/>
      <c r="QDP53" s="304"/>
      <c r="QDQ53" s="304"/>
      <c r="QDR53" s="304"/>
      <c r="QDS53" s="304"/>
      <c r="QDT53" s="304"/>
      <c r="QDU53" s="304"/>
      <c r="QDV53" s="304"/>
      <c r="QDW53" s="304"/>
      <c r="QDX53" s="304"/>
      <c r="QDY53" s="304"/>
      <c r="QDZ53" s="304"/>
      <c r="QEA53" s="304"/>
      <c r="QEB53" s="304"/>
      <c r="QEC53" s="304"/>
      <c r="QED53" s="304"/>
      <c r="QEE53" s="304"/>
      <c r="QEF53" s="304"/>
      <c r="QEG53" s="304"/>
      <c r="QEH53" s="304"/>
      <c r="QEI53" s="304"/>
      <c r="QEJ53" s="304"/>
      <c r="QEK53" s="304"/>
      <c r="QEL53" s="304"/>
      <c r="QEM53" s="304"/>
      <c r="QEN53" s="304"/>
      <c r="QEO53" s="304"/>
      <c r="QEP53" s="304"/>
      <c r="QEQ53" s="304"/>
      <c r="QER53" s="304"/>
      <c r="QES53" s="304"/>
      <c r="QET53" s="304"/>
      <c r="QEU53" s="304"/>
      <c r="QEV53" s="304"/>
      <c r="QEW53" s="304"/>
      <c r="QEX53" s="304"/>
      <c r="QEY53" s="304"/>
      <c r="QEZ53" s="304"/>
      <c r="QFA53" s="304"/>
      <c r="QFB53" s="304"/>
      <c r="QFC53" s="304"/>
      <c r="QFD53" s="304"/>
      <c r="QFE53" s="304"/>
      <c r="QFF53" s="304"/>
      <c r="QFG53" s="304"/>
      <c r="QFH53" s="304"/>
      <c r="QFI53" s="304"/>
      <c r="QFJ53" s="304"/>
      <c r="QFK53" s="304"/>
      <c r="QFL53" s="304"/>
      <c r="QFM53" s="304"/>
      <c r="QFN53" s="304"/>
      <c r="QFO53" s="304"/>
      <c r="QFP53" s="304"/>
      <c r="QFQ53" s="304"/>
      <c r="QFR53" s="304"/>
      <c r="QFS53" s="304"/>
      <c r="QFT53" s="304"/>
      <c r="QFU53" s="304"/>
      <c r="QFV53" s="304"/>
      <c r="QFW53" s="304"/>
      <c r="QFX53" s="304"/>
      <c r="QFY53" s="304"/>
      <c r="QFZ53" s="304"/>
      <c r="QGA53" s="304"/>
      <c r="QGB53" s="304"/>
      <c r="QGC53" s="304"/>
      <c r="QGD53" s="304"/>
      <c r="QGE53" s="304"/>
      <c r="QGF53" s="304"/>
      <c r="QGG53" s="304"/>
      <c r="QGH53" s="304"/>
      <c r="QGI53" s="304"/>
      <c r="QGJ53" s="304"/>
      <c r="QGK53" s="304"/>
      <c r="QGL53" s="304"/>
      <c r="QGM53" s="304"/>
      <c r="QGN53" s="304"/>
      <c r="QGO53" s="304"/>
      <c r="QGP53" s="304"/>
      <c r="QGQ53" s="304"/>
      <c r="QGR53" s="304"/>
      <c r="QGS53" s="304"/>
      <c r="QGT53" s="304"/>
      <c r="QGU53" s="304"/>
      <c r="QGV53" s="304"/>
      <c r="QGW53" s="304"/>
      <c r="QGX53" s="304"/>
      <c r="QGY53" s="304"/>
      <c r="QGZ53" s="304"/>
      <c r="QHA53" s="304"/>
      <c r="QHB53" s="304"/>
      <c r="QHC53" s="304"/>
      <c r="QHD53" s="304"/>
      <c r="QHE53" s="304"/>
      <c r="QHF53" s="304"/>
      <c r="QHG53" s="304"/>
      <c r="QHH53" s="304"/>
      <c r="QHI53" s="304"/>
      <c r="QHJ53" s="304"/>
      <c r="QHK53" s="304"/>
      <c r="QHL53" s="304"/>
      <c r="QHM53" s="304"/>
      <c r="QHN53" s="304"/>
      <c r="QHO53" s="304"/>
      <c r="QHP53" s="304"/>
      <c r="QHQ53" s="304"/>
      <c r="QHR53" s="304"/>
      <c r="QHS53" s="304"/>
      <c r="QHT53" s="304"/>
      <c r="QHU53" s="304"/>
      <c r="QHV53" s="304"/>
      <c r="QHW53" s="304"/>
      <c r="QHX53" s="304"/>
      <c r="QHY53" s="304"/>
      <c r="QHZ53" s="304"/>
      <c r="QIA53" s="304"/>
      <c r="QIB53" s="304"/>
      <c r="QIC53" s="304"/>
      <c r="QID53" s="304"/>
      <c r="QIE53" s="304"/>
      <c r="QIF53" s="304"/>
      <c r="QIG53" s="304"/>
      <c r="QIH53" s="304"/>
      <c r="QII53" s="304"/>
      <c r="QIJ53" s="304"/>
      <c r="QIK53" s="304"/>
      <c r="QIL53" s="304"/>
      <c r="QIM53" s="304"/>
      <c r="QIN53" s="304"/>
      <c r="QIO53" s="304"/>
      <c r="QIP53" s="304"/>
      <c r="QIQ53" s="304"/>
      <c r="QIR53" s="304"/>
      <c r="QIS53" s="304"/>
      <c r="QIT53" s="304"/>
      <c r="QIU53" s="304"/>
      <c r="QIV53" s="304"/>
      <c r="QIW53" s="304"/>
      <c r="QIX53" s="304"/>
      <c r="QIY53" s="304"/>
      <c r="QIZ53" s="304"/>
      <c r="QJA53" s="304"/>
      <c r="QJB53" s="304"/>
      <c r="QJC53" s="304"/>
      <c r="QJD53" s="304"/>
      <c r="QJE53" s="304"/>
      <c r="QJF53" s="304"/>
      <c r="QJG53" s="304"/>
      <c r="QJH53" s="304"/>
      <c r="QJI53" s="304"/>
      <c r="QJJ53" s="304"/>
      <c r="QJK53" s="304"/>
      <c r="QJL53" s="304"/>
      <c r="QJM53" s="304"/>
      <c r="QJN53" s="304"/>
      <c r="QJO53" s="304"/>
      <c r="QJP53" s="304"/>
      <c r="QJQ53" s="304"/>
      <c r="QJR53" s="304"/>
      <c r="QJS53" s="304"/>
      <c r="QJT53" s="304"/>
      <c r="QJU53" s="304"/>
      <c r="QJV53" s="304"/>
      <c r="QJW53" s="304"/>
      <c r="QJX53" s="304"/>
      <c r="QJY53" s="304"/>
      <c r="QJZ53" s="304"/>
      <c r="QKA53" s="304"/>
      <c r="QKB53" s="304"/>
      <c r="QKC53" s="304"/>
      <c r="QKD53" s="304"/>
      <c r="QKE53" s="304"/>
      <c r="QKF53" s="304"/>
      <c r="QKG53" s="304"/>
      <c r="QKH53" s="304"/>
      <c r="QKI53" s="304"/>
      <c r="QKJ53" s="304"/>
      <c r="QKK53" s="304"/>
      <c r="QKL53" s="304"/>
      <c r="QKM53" s="304"/>
      <c r="QKN53" s="304"/>
      <c r="QKO53" s="304"/>
      <c r="QKP53" s="304"/>
      <c r="QKQ53" s="304"/>
      <c r="QKR53" s="304"/>
      <c r="QKS53" s="304"/>
      <c r="QKT53" s="304"/>
      <c r="QKU53" s="304"/>
      <c r="QKV53" s="304"/>
      <c r="QKW53" s="304"/>
      <c r="QKX53" s="304"/>
      <c r="QKY53" s="304"/>
      <c r="QKZ53" s="304"/>
      <c r="QLA53" s="304"/>
      <c r="QLB53" s="304"/>
      <c r="QLC53" s="304"/>
      <c r="QLD53" s="304"/>
      <c r="QLE53" s="304"/>
      <c r="QLF53" s="304"/>
      <c r="QLG53" s="304"/>
      <c r="QLH53" s="304"/>
      <c r="QLI53" s="304"/>
      <c r="QLJ53" s="304"/>
      <c r="QLK53" s="304"/>
      <c r="QLL53" s="304"/>
      <c r="QLM53" s="304"/>
      <c r="QLN53" s="304"/>
      <c r="QLO53" s="304"/>
      <c r="QLP53" s="304"/>
      <c r="QLQ53" s="304"/>
      <c r="QLR53" s="304"/>
      <c r="QLS53" s="304"/>
      <c r="QLT53" s="304"/>
      <c r="QLU53" s="304"/>
      <c r="QLV53" s="304"/>
      <c r="QLW53" s="304"/>
      <c r="QLX53" s="304"/>
      <c r="QLY53" s="304"/>
      <c r="QLZ53" s="304"/>
      <c r="QMA53" s="304"/>
      <c r="QMB53" s="304"/>
      <c r="QMC53" s="304"/>
      <c r="QMD53" s="304"/>
      <c r="QME53" s="304"/>
      <c r="QMF53" s="304"/>
      <c r="QMG53" s="304"/>
      <c r="QMH53" s="304"/>
      <c r="QMI53" s="304"/>
      <c r="QMJ53" s="304"/>
      <c r="QMK53" s="304"/>
      <c r="QML53" s="304"/>
      <c r="QMM53" s="304"/>
      <c r="QMN53" s="304"/>
      <c r="QMO53" s="304"/>
      <c r="QMP53" s="304"/>
      <c r="QMQ53" s="304"/>
      <c r="QMR53" s="304"/>
      <c r="QMS53" s="304"/>
      <c r="QMT53" s="304"/>
      <c r="QMU53" s="304"/>
      <c r="QMV53" s="304"/>
      <c r="QMW53" s="304"/>
      <c r="QMX53" s="304"/>
      <c r="QMY53" s="304"/>
      <c r="QMZ53" s="304"/>
      <c r="QNA53" s="304"/>
      <c r="QNB53" s="304"/>
      <c r="QNC53" s="304"/>
      <c r="QND53" s="304"/>
      <c r="QNE53" s="304"/>
      <c r="QNF53" s="304"/>
      <c r="QNG53" s="304"/>
      <c r="QNH53" s="304"/>
      <c r="QNI53" s="304"/>
      <c r="QNJ53" s="304"/>
      <c r="QNK53" s="304"/>
      <c r="QNL53" s="304"/>
      <c r="QNM53" s="304"/>
      <c r="QNN53" s="304"/>
      <c r="QNO53" s="304"/>
      <c r="QNP53" s="304"/>
      <c r="QNQ53" s="304"/>
      <c r="QNR53" s="304"/>
      <c r="QNS53" s="304"/>
      <c r="QNT53" s="304"/>
      <c r="QNU53" s="304"/>
      <c r="QNV53" s="304"/>
      <c r="QNW53" s="304"/>
      <c r="QNX53" s="304"/>
      <c r="QNY53" s="304"/>
      <c r="QNZ53" s="304"/>
      <c r="QOA53" s="304"/>
      <c r="QOB53" s="304"/>
      <c r="QOC53" s="304"/>
      <c r="QOD53" s="304"/>
      <c r="QOE53" s="304"/>
      <c r="QOF53" s="304"/>
      <c r="QOG53" s="304"/>
      <c r="QOH53" s="304"/>
      <c r="QOI53" s="304"/>
      <c r="QOJ53" s="304"/>
      <c r="QOK53" s="304"/>
      <c r="QOL53" s="304"/>
      <c r="QOM53" s="304"/>
      <c r="QON53" s="304"/>
      <c r="QOO53" s="304"/>
      <c r="QOP53" s="304"/>
      <c r="QOQ53" s="304"/>
      <c r="QOR53" s="304"/>
      <c r="QOS53" s="304"/>
      <c r="QOT53" s="304"/>
      <c r="QOU53" s="304"/>
      <c r="QOV53" s="304"/>
      <c r="QOW53" s="304"/>
      <c r="QOX53" s="304"/>
      <c r="QOY53" s="304"/>
      <c r="QOZ53" s="304"/>
      <c r="QPA53" s="304"/>
      <c r="QPB53" s="304"/>
      <c r="QPC53" s="304"/>
      <c r="QPD53" s="304"/>
      <c r="QPE53" s="304"/>
      <c r="QPF53" s="304"/>
      <c r="QPG53" s="304"/>
      <c r="QPH53" s="304"/>
      <c r="QPI53" s="304"/>
      <c r="QPJ53" s="304"/>
      <c r="QPK53" s="304"/>
      <c r="QPL53" s="304"/>
      <c r="QPM53" s="304"/>
      <c r="QPN53" s="304"/>
      <c r="QPO53" s="304"/>
      <c r="QPP53" s="304"/>
      <c r="QPQ53" s="304"/>
      <c r="QPR53" s="304"/>
      <c r="QPS53" s="304"/>
      <c r="QPT53" s="304"/>
      <c r="QPU53" s="304"/>
      <c r="QPV53" s="304"/>
      <c r="QPW53" s="304"/>
      <c r="QPX53" s="304"/>
      <c r="QPY53" s="304"/>
      <c r="QPZ53" s="304"/>
      <c r="QQA53" s="304"/>
      <c r="QQB53" s="304"/>
      <c r="QQC53" s="304"/>
      <c r="QQD53" s="304"/>
      <c r="QQE53" s="304"/>
      <c r="QQF53" s="304"/>
      <c r="QQG53" s="304"/>
      <c r="QQH53" s="304"/>
      <c r="QQI53" s="304"/>
      <c r="QQJ53" s="304"/>
      <c r="QQK53" s="304"/>
      <c r="QQL53" s="304"/>
      <c r="QQM53" s="304"/>
      <c r="QQN53" s="304"/>
      <c r="QQO53" s="304"/>
      <c r="QQP53" s="304"/>
      <c r="QQQ53" s="304"/>
      <c r="QQR53" s="304"/>
      <c r="QQS53" s="304"/>
      <c r="QQT53" s="304"/>
      <c r="QQU53" s="304"/>
      <c r="QQV53" s="304"/>
      <c r="QQW53" s="304"/>
      <c r="QQX53" s="304"/>
      <c r="QQY53" s="304"/>
      <c r="QQZ53" s="304"/>
      <c r="QRA53" s="304"/>
      <c r="QRB53" s="304"/>
      <c r="QRC53" s="304"/>
      <c r="QRD53" s="304"/>
      <c r="QRE53" s="304"/>
      <c r="QRF53" s="304"/>
      <c r="QRG53" s="304"/>
      <c r="QRH53" s="304"/>
      <c r="QRI53" s="304"/>
      <c r="QRJ53" s="304"/>
      <c r="QRK53" s="304"/>
      <c r="QRL53" s="304"/>
      <c r="QRM53" s="304"/>
      <c r="QRN53" s="304"/>
      <c r="QRO53" s="304"/>
      <c r="QRP53" s="304"/>
      <c r="QRQ53" s="304"/>
      <c r="QRR53" s="304"/>
      <c r="QRS53" s="304"/>
      <c r="QRT53" s="304"/>
      <c r="QRU53" s="304"/>
      <c r="QRV53" s="304"/>
      <c r="QRW53" s="304"/>
      <c r="QRX53" s="304"/>
      <c r="QRY53" s="304"/>
      <c r="QRZ53" s="304"/>
      <c r="QSA53" s="304"/>
      <c r="QSB53" s="304"/>
      <c r="QSC53" s="304"/>
      <c r="QSD53" s="304"/>
      <c r="QSE53" s="304"/>
      <c r="QSF53" s="304"/>
      <c r="QSG53" s="304"/>
      <c r="QSH53" s="304"/>
      <c r="QSI53" s="304"/>
      <c r="QSJ53" s="304"/>
      <c r="QSK53" s="304"/>
      <c r="QSL53" s="304"/>
      <c r="QSM53" s="304"/>
      <c r="QSN53" s="304"/>
      <c r="QSO53" s="304"/>
      <c r="QSP53" s="304"/>
      <c r="QSQ53" s="304"/>
      <c r="QSR53" s="304"/>
      <c r="QSS53" s="304"/>
      <c r="QST53" s="304"/>
      <c r="QSU53" s="304"/>
      <c r="QSV53" s="304"/>
      <c r="QSW53" s="304"/>
      <c r="QSX53" s="304"/>
      <c r="QSY53" s="304"/>
      <c r="QSZ53" s="304"/>
      <c r="QTA53" s="304"/>
      <c r="QTB53" s="304"/>
      <c r="QTC53" s="304"/>
      <c r="QTD53" s="304"/>
      <c r="QTE53" s="304"/>
      <c r="QTF53" s="304"/>
      <c r="QTG53" s="304"/>
      <c r="QTH53" s="304"/>
      <c r="QTI53" s="304"/>
      <c r="QTJ53" s="304"/>
      <c r="QTK53" s="304"/>
      <c r="QTL53" s="304"/>
      <c r="QTM53" s="304"/>
      <c r="QTN53" s="304"/>
      <c r="QTO53" s="304"/>
      <c r="QTP53" s="304"/>
      <c r="QTQ53" s="304"/>
      <c r="QTR53" s="304"/>
      <c r="QTS53" s="304"/>
      <c r="QTT53" s="304"/>
      <c r="QTU53" s="304"/>
      <c r="QTV53" s="304"/>
      <c r="QTW53" s="304"/>
      <c r="QTX53" s="304"/>
      <c r="QTY53" s="304"/>
      <c r="QTZ53" s="304"/>
      <c r="QUA53" s="304"/>
      <c r="QUB53" s="304"/>
      <c r="QUC53" s="304"/>
      <c r="QUD53" s="304"/>
      <c r="QUE53" s="304"/>
      <c r="QUF53" s="304"/>
      <c r="QUG53" s="304"/>
      <c r="QUH53" s="304"/>
      <c r="QUI53" s="304"/>
      <c r="QUJ53" s="304"/>
      <c r="QUK53" s="304"/>
      <c r="QUL53" s="304"/>
      <c r="QUM53" s="304"/>
      <c r="QUN53" s="304"/>
      <c r="QUO53" s="304"/>
      <c r="QUP53" s="304"/>
      <c r="QUQ53" s="304"/>
      <c r="QUR53" s="304"/>
      <c r="QUS53" s="304"/>
      <c r="QUT53" s="304"/>
      <c r="QUU53" s="304"/>
      <c r="QUV53" s="304"/>
      <c r="QUW53" s="304"/>
      <c r="QUX53" s="304"/>
      <c r="QUY53" s="304"/>
      <c r="QUZ53" s="304"/>
      <c r="QVA53" s="304"/>
      <c r="QVB53" s="304"/>
      <c r="QVC53" s="304"/>
      <c r="QVD53" s="304"/>
      <c r="QVE53" s="304"/>
      <c r="QVF53" s="304"/>
      <c r="QVG53" s="304"/>
      <c r="QVH53" s="304"/>
      <c r="QVI53" s="304"/>
      <c r="QVJ53" s="304"/>
      <c r="QVK53" s="304"/>
      <c r="QVL53" s="304"/>
      <c r="QVM53" s="304"/>
      <c r="QVN53" s="304"/>
      <c r="QVO53" s="304"/>
      <c r="QVP53" s="304"/>
      <c r="QVQ53" s="304"/>
      <c r="QVR53" s="304"/>
      <c r="QVS53" s="304"/>
      <c r="QVT53" s="304"/>
      <c r="QVU53" s="304"/>
      <c r="QVV53" s="304"/>
      <c r="QVW53" s="304"/>
      <c r="QVX53" s="304"/>
      <c r="QVY53" s="304"/>
      <c r="QVZ53" s="304"/>
      <c r="QWA53" s="304"/>
      <c r="QWB53" s="304"/>
      <c r="QWC53" s="304"/>
      <c r="QWD53" s="304"/>
      <c r="QWE53" s="304"/>
      <c r="QWF53" s="304"/>
      <c r="QWG53" s="304"/>
      <c r="QWH53" s="304"/>
      <c r="QWI53" s="304"/>
      <c r="QWJ53" s="304"/>
      <c r="QWK53" s="304"/>
      <c r="QWL53" s="304"/>
      <c r="QWM53" s="304"/>
      <c r="QWN53" s="304"/>
      <c r="QWO53" s="304"/>
      <c r="QWP53" s="304"/>
      <c r="QWQ53" s="304"/>
      <c r="QWR53" s="304"/>
      <c r="QWS53" s="304"/>
      <c r="QWT53" s="304"/>
      <c r="QWU53" s="304"/>
      <c r="QWV53" s="304"/>
      <c r="QWW53" s="304"/>
      <c r="QWX53" s="304"/>
      <c r="QWY53" s="304"/>
      <c r="QWZ53" s="304"/>
      <c r="QXA53" s="304"/>
      <c r="QXB53" s="304"/>
      <c r="QXC53" s="304"/>
      <c r="QXD53" s="304"/>
      <c r="QXE53" s="304"/>
      <c r="QXF53" s="304"/>
      <c r="QXG53" s="304"/>
      <c r="QXH53" s="304"/>
      <c r="QXI53" s="304"/>
      <c r="QXJ53" s="304"/>
      <c r="QXK53" s="304"/>
      <c r="QXL53" s="304"/>
      <c r="QXM53" s="304"/>
      <c r="QXN53" s="304"/>
      <c r="QXO53" s="304"/>
      <c r="QXP53" s="304"/>
      <c r="QXQ53" s="304"/>
      <c r="QXR53" s="304"/>
      <c r="QXS53" s="304"/>
      <c r="QXT53" s="304"/>
      <c r="QXU53" s="304"/>
      <c r="QXV53" s="304"/>
      <c r="QXW53" s="304"/>
      <c r="QXX53" s="304"/>
      <c r="QXY53" s="304"/>
      <c r="QXZ53" s="304"/>
      <c r="QYA53" s="304"/>
      <c r="QYB53" s="304"/>
      <c r="QYC53" s="304"/>
      <c r="QYD53" s="304"/>
      <c r="QYE53" s="304"/>
      <c r="QYF53" s="304"/>
      <c r="QYG53" s="304"/>
      <c r="QYH53" s="304"/>
      <c r="QYI53" s="304"/>
      <c r="QYJ53" s="304"/>
      <c r="QYK53" s="304"/>
      <c r="QYL53" s="304"/>
      <c r="QYM53" s="304"/>
      <c r="QYN53" s="304"/>
      <c r="QYO53" s="304"/>
      <c r="QYP53" s="304"/>
      <c r="QYQ53" s="304"/>
      <c r="QYR53" s="304"/>
      <c r="QYS53" s="304"/>
      <c r="QYT53" s="304"/>
      <c r="QYU53" s="304"/>
      <c r="QYV53" s="304"/>
      <c r="QYW53" s="304"/>
      <c r="QYX53" s="304"/>
      <c r="QYY53" s="304"/>
      <c r="QYZ53" s="304"/>
      <c r="QZA53" s="304"/>
      <c r="QZB53" s="304"/>
      <c r="QZC53" s="304"/>
      <c r="QZD53" s="304"/>
      <c r="QZE53" s="304"/>
      <c r="QZF53" s="304"/>
      <c r="QZG53" s="304"/>
      <c r="QZH53" s="304"/>
      <c r="QZI53" s="304"/>
      <c r="QZJ53" s="304"/>
      <c r="QZK53" s="304"/>
      <c r="QZL53" s="304"/>
      <c r="QZM53" s="304"/>
      <c r="QZN53" s="304"/>
      <c r="QZO53" s="304"/>
      <c r="QZP53" s="304"/>
      <c r="QZQ53" s="304"/>
      <c r="QZR53" s="304"/>
      <c r="QZS53" s="304"/>
      <c r="QZT53" s="304"/>
      <c r="QZU53" s="304"/>
      <c r="QZV53" s="304"/>
      <c r="QZW53" s="304"/>
      <c r="QZX53" s="304"/>
      <c r="QZY53" s="304"/>
      <c r="QZZ53" s="304"/>
      <c r="RAA53" s="304"/>
      <c r="RAB53" s="304"/>
      <c r="RAC53" s="304"/>
      <c r="RAD53" s="304"/>
      <c r="RAE53" s="304"/>
      <c r="RAF53" s="304"/>
      <c r="RAG53" s="304"/>
      <c r="RAH53" s="304"/>
      <c r="RAI53" s="304"/>
      <c r="RAJ53" s="304"/>
      <c r="RAK53" s="304"/>
      <c r="RAL53" s="304"/>
      <c r="RAM53" s="304"/>
      <c r="RAN53" s="304"/>
      <c r="RAO53" s="304"/>
      <c r="RAP53" s="304"/>
      <c r="RAQ53" s="304"/>
      <c r="RAR53" s="304"/>
      <c r="RAS53" s="304"/>
      <c r="RAT53" s="304"/>
      <c r="RAU53" s="304"/>
      <c r="RAV53" s="304"/>
      <c r="RAW53" s="304"/>
      <c r="RAX53" s="304"/>
      <c r="RAY53" s="304"/>
      <c r="RAZ53" s="304"/>
      <c r="RBA53" s="304"/>
      <c r="RBB53" s="304"/>
      <c r="RBC53" s="304"/>
      <c r="RBD53" s="304"/>
      <c r="RBE53" s="304"/>
      <c r="RBF53" s="304"/>
      <c r="RBG53" s="304"/>
      <c r="RBH53" s="304"/>
      <c r="RBI53" s="304"/>
      <c r="RBJ53" s="304"/>
      <c r="RBK53" s="304"/>
      <c r="RBL53" s="304"/>
      <c r="RBM53" s="304"/>
      <c r="RBN53" s="304"/>
      <c r="RBO53" s="304"/>
      <c r="RBP53" s="304"/>
      <c r="RBQ53" s="304"/>
      <c r="RBR53" s="304"/>
      <c r="RBS53" s="304"/>
      <c r="RBT53" s="304"/>
      <c r="RBU53" s="304"/>
      <c r="RBV53" s="304"/>
      <c r="RBW53" s="304"/>
      <c r="RBX53" s="304"/>
      <c r="RBY53" s="304"/>
      <c r="RBZ53" s="304"/>
      <c r="RCA53" s="304"/>
      <c r="RCB53" s="304"/>
      <c r="RCC53" s="304"/>
      <c r="RCD53" s="304"/>
      <c r="RCE53" s="304"/>
      <c r="RCF53" s="304"/>
      <c r="RCG53" s="304"/>
      <c r="RCH53" s="304"/>
      <c r="RCI53" s="304"/>
      <c r="RCJ53" s="304"/>
      <c r="RCK53" s="304"/>
      <c r="RCL53" s="304"/>
      <c r="RCM53" s="304"/>
      <c r="RCN53" s="304"/>
      <c r="RCO53" s="304"/>
      <c r="RCP53" s="304"/>
      <c r="RCQ53" s="304"/>
      <c r="RCR53" s="304"/>
      <c r="RCS53" s="304"/>
      <c r="RCT53" s="304"/>
      <c r="RCU53" s="304"/>
      <c r="RCV53" s="304"/>
      <c r="RCW53" s="304"/>
      <c r="RCX53" s="304"/>
      <c r="RCY53" s="304"/>
      <c r="RCZ53" s="304"/>
      <c r="RDA53" s="304"/>
      <c r="RDB53" s="304"/>
      <c r="RDC53" s="304"/>
      <c r="RDD53" s="304"/>
      <c r="RDE53" s="304"/>
      <c r="RDF53" s="304"/>
      <c r="RDG53" s="304"/>
      <c r="RDH53" s="304"/>
      <c r="RDI53" s="304"/>
      <c r="RDJ53" s="304"/>
      <c r="RDK53" s="304"/>
      <c r="RDL53" s="304"/>
      <c r="RDM53" s="304"/>
      <c r="RDN53" s="304"/>
      <c r="RDO53" s="304"/>
      <c r="RDP53" s="304"/>
      <c r="RDQ53" s="304"/>
      <c r="RDR53" s="304"/>
      <c r="RDS53" s="304"/>
      <c r="RDT53" s="304"/>
      <c r="RDU53" s="304"/>
      <c r="RDV53" s="304"/>
      <c r="RDW53" s="304"/>
      <c r="RDX53" s="304"/>
      <c r="RDY53" s="304"/>
      <c r="RDZ53" s="304"/>
      <c r="REA53" s="304"/>
      <c r="REB53" s="304"/>
      <c r="REC53" s="304"/>
      <c r="RED53" s="304"/>
      <c r="REE53" s="304"/>
      <c r="REF53" s="304"/>
      <c r="REG53" s="304"/>
      <c r="REH53" s="304"/>
      <c r="REI53" s="304"/>
      <c r="REJ53" s="304"/>
      <c r="REK53" s="304"/>
      <c r="REL53" s="304"/>
      <c r="REM53" s="304"/>
      <c r="REN53" s="304"/>
      <c r="REO53" s="304"/>
      <c r="REP53" s="304"/>
      <c r="REQ53" s="304"/>
      <c r="RER53" s="304"/>
      <c r="RES53" s="304"/>
      <c r="RET53" s="304"/>
      <c r="REU53" s="304"/>
      <c r="REV53" s="304"/>
      <c r="REW53" s="304"/>
      <c r="REX53" s="304"/>
      <c r="REY53" s="304"/>
      <c r="REZ53" s="304"/>
      <c r="RFA53" s="304"/>
      <c r="RFB53" s="304"/>
      <c r="RFC53" s="304"/>
      <c r="RFD53" s="304"/>
      <c r="RFE53" s="304"/>
      <c r="RFF53" s="304"/>
      <c r="RFG53" s="304"/>
      <c r="RFH53" s="304"/>
      <c r="RFI53" s="304"/>
      <c r="RFJ53" s="304"/>
      <c r="RFK53" s="304"/>
      <c r="RFL53" s="304"/>
      <c r="RFM53" s="304"/>
      <c r="RFN53" s="304"/>
      <c r="RFO53" s="304"/>
      <c r="RFP53" s="304"/>
      <c r="RFQ53" s="304"/>
      <c r="RFR53" s="304"/>
      <c r="RFS53" s="304"/>
      <c r="RFT53" s="304"/>
      <c r="RFU53" s="304"/>
      <c r="RFV53" s="304"/>
      <c r="RFW53" s="304"/>
      <c r="RFX53" s="304"/>
      <c r="RFY53" s="304"/>
      <c r="RFZ53" s="304"/>
      <c r="RGA53" s="304"/>
      <c r="RGB53" s="304"/>
      <c r="RGC53" s="304"/>
      <c r="RGD53" s="304"/>
      <c r="RGE53" s="304"/>
      <c r="RGF53" s="304"/>
      <c r="RGG53" s="304"/>
      <c r="RGH53" s="304"/>
      <c r="RGI53" s="304"/>
      <c r="RGJ53" s="304"/>
      <c r="RGK53" s="304"/>
      <c r="RGL53" s="304"/>
      <c r="RGM53" s="304"/>
      <c r="RGN53" s="304"/>
      <c r="RGO53" s="304"/>
      <c r="RGP53" s="304"/>
      <c r="RGQ53" s="304"/>
      <c r="RGR53" s="304"/>
      <c r="RGS53" s="304"/>
      <c r="RGT53" s="304"/>
      <c r="RGU53" s="304"/>
      <c r="RGV53" s="304"/>
      <c r="RGW53" s="304"/>
      <c r="RGX53" s="304"/>
      <c r="RGY53" s="304"/>
      <c r="RGZ53" s="304"/>
      <c r="RHA53" s="304"/>
      <c r="RHB53" s="304"/>
      <c r="RHC53" s="304"/>
      <c r="RHD53" s="304"/>
      <c r="RHE53" s="304"/>
      <c r="RHF53" s="304"/>
      <c r="RHG53" s="304"/>
      <c r="RHH53" s="304"/>
      <c r="RHI53" s="304"/>
      <c r="RHJ53" s="304"/>
      <c r="RHK53" s="304"/>
      <c r="RHL53" s="304"/>
      <c r="RHM53" s="304"/>
      <c r="RHN53" s="304"/>
      <c r="RHO53" s="304"/>
      <c r="RHP53" s="304"/>
      <c r="RHQ53" s="304"/>
      <c r="RHR53" s="304"/>
      <c r="RHS53" s="304"/>
      <c r="RHT53" s="304"/>
      <c r="RHU53" s="304"/>
      <c r="RHV53" s="304"/>
      <c r="RHW53" s="304"/>
      <c r="RHX53" s="304"/>
      <c r="RHY53" s="304"/>
      <c r="RHZ53" s="304"/>
      <c r="RIA53" s="304"/>
      <c r="RIB53" s="304"/>
      <c r="RIC53" s="304"/>
      <c r="RID53" s="304"/>
      <c r="RIE53" s="304"/>
      <c r="RIF53" s="304"/>
      <c r="RIG53" s="304"/>
      <c r="RIH53" s="304"/>
      <c r="RII53" s="304"/>
      <c r="RIJ53" s="304"/>
      <c r="RIK53" s="304"/>
      <c r="RIL53" s="304"/>
      <c r="RIM53" s="304"/>
      <c r="RIN53" s="304"/>
      <c r="RIO53" s="304"/>
      <c r="RIP53" s="304"/>
      <c r="RIQ53" s="304"/>
      <c r="RIR53" s="304"/>
      <c r="RIS53" s="304"/>
      <c r="RIT53" s="304"/>
      <c r="RIU53" s="304"/>
      <c r="RIV53" s="304"/>
      <c r="RIW53" s="304"/>
      <c r="RIX53" s="304"/>
      <c r="RIY53" s="304"/>
      <c r="RIZ53" s="304"/>
      <c r="RJA53" s="304"/>
      <c r="RJB53" s="304"/>
      <c r="RJC53" s="304"/>
      <c r="RJD53" s="304"/>
      <c r="RJE53" s="304"/>
      <c r="RJF53" s="304"/>
      <c r="RJG53" s="304"/>
      <c r="RJH53" s="304"/>
      <c r="RJI53" s="304"/>
      <c r="RJJ53" s="304"/>
      <c r="RJK53" s="304"/>
      <c r="RJL53" s="304"/>
      <c r="RJM53" s="304"/>
      <c r="RJN53" s="304"/>
      <c r="RJO53" s="304"/>
      <c r="RJP53" s="304"/>
      <c r="RJQ53" s="304"/>
      <c r="RJR53" s="304"/>
      <c r="RJS53" s="304"/>
      <c r="RJT53" s="304"/>
      <c r="RJU53" s="304"/>
      <c r="RJV53" s="304"/>
      <c r="RJW53" s="304"/>
      <c r="RJX53" s="304"/>
      <c r="RJY53" s="304"/>
      <c r="RJZ53" s="304"/>
      <c r="RKA53" s="304"/>
      <c r="RKB53" s="304"/>
      <c r="RKC53" s="304"/>
      <c r="RKD53" s="304"/>
      <c r="RKE53" s="304"/>
      <c r="RKF53" s="304"/>
      <c r="RKG53" s="304"/>
      <c r="RKH53" s="304"/>
      <c r="RKI53" s="304"/>
      <c r="RKJ53" s="304"/>
      <c r="RKK53" s="304"/>
      <c r="RKL53" s="304"/>
      <c r="RKM53" s="304"/>
      <c r="RKN53" s="304"/>
      <c r="RKO53" s="304"/>
      <c r="RKP53" s="304"/>
      <c r="RKQ53" s="304"/>
      <c r="RKR53" s="304"/>
      <c r="RKS53" s="304"/>
      <c r="RKT53" s="304"/>
      <c r="RKU53" s="304"/>
      <c r="RKV53" s="304"/>
      <c r="RKW53" s="304"/>
      <c r="RKX53" s="304"/>
      <c r="RKY53" s="304"/>
      <c r="RKZ53" s="304"/>
      <c r="RLA53" s="304"/>
      <c r="RLB53" s="304"/>
      <c r="RLC53" s="304"/>
      <c r="RLD53" s="304"/>
      <c r="RLE53" s="304"/>
      <c r="RLF53" s="304"/>
      <c r="RLG53" s="304"/>
      <c r="RLH53" s="304"/>
      <c r="RLI53" s="304"/>
      <c r="RLJ53" s="304"/>
      <c r="RLK53" s="304"/>
      <c r="RLL53" s="304"/>
      <c r="RLM53" s="304"/>
      <c r="RLN53" s="304"/>
      <c r="RLO53" s="304"/>
      <c r="RLP53" s="304"/>
      <c r="RLQ53" s="304"/>
      <c r="RLR53" s="304"/>
      <c r="RLS53" s="304"/>
      <c r="RLT53" s="304"/>
      <c r="RLU53" s="304"/>
      <c r="RLV53" s="304"/>
      <c r="RLW53" s="304"/>
      <c r="RLX53" s="304"/>
      <c r="RLY53" s="304"/>
      <c r="RLZ53" s="304"/>
      <c r="RMA53" s="304"/>
      <c r="RMB53" s="304"/>
      <c r="RMC53" s="304"/>
      <c r="RMD53" s="304"/>
      <c r="RME53" s="304"/>
      <c r="RMF53" s="304"/>
      <c r="RMG53" s="304"/>
      <c r="RMH53" s="304"/>
      <c r="RMI53" s="304"/>
      <c r="RMJ53" s="304"/>
      <c r="RMK53" s="304"/>
      <c r="RML53" s="304"/>
      <c r="RMM53" s="304"/>
      <c r="RMN53" s="304"/>
      <c r="RMO53" s="304"/>
      <c r="RMP53" s="304"/>
      <c r="RMQ53" s="304"/>
      <c r="RMR53" s="304"/>
      <c r="RMS53" s="304"/>
      <c r="RMT53" s="304"/>
      <c r="RMU53" s="304"/>
      <c r="RMV53" s="304"/>
      <c r="RMW53" s="304"/>
      <c r="RMX53" s="304"/>
      <c r="RMY53" s="304"/>
      <c r="RMZ53" s="304"/>
      <c r="RNA53" s="304"/>
      <c r="RNB53" s="304"/>
      <c r="RNC53" s="304"/>
      <c r="RND53" s="304"/>
      <c r="RNE53" s="304"/>
      <c r="RNF53" s="304"/>
      <c r="RNG53" s="304"/>
      <c r="RNH53" s="304"/>
      <c r="RNI53" s="304"/>
      <c r="RNJ53" s="304"/>
      <c r="RNK53" s="304"/>
      <c r="RNL53" s="304"/>
      <c r="RNM53" s="304"/>
      <c r="RNN53" s="304"/>
      <c r="RNO53" s="304"/>
      <c r="RNP53" s="304"/>
      <c r="RNQ53" s="304"/>
      <c r="RNR53" s="304"/>
      <c r="RNS53" s="304"/>
      <c r="RNT53" s="304"/>
      <c r="RNU53" s="304"/>
      <c r="RNV53" s="304"/>
      <c r="RNW53" s="304"/>
      <c r="RNX53" s="304"/>
      <c r="RNY53" s="304"/>
      <c r="RNZ53" s="304"/>
      <c r="ROA53" s="304"/>
      <c r="ROB53" s="304"/>
      <c r="ROC53" s="304"/>
      <c r="ROD53" s="304"/>
      <c r="ROE53" s="304"/>
      <c r="ROF53" s="304"/>
      <c r="ROG53" s="304"/>
      <c r="ROH53" s="304"/>
      <c r="ROI53" s="304"/>
      <c r="ROJ53" s="304"/>
      <c r="ROK53" s="304"/>
      <c r="ROL53" s="304"/>
      <c r="ROM53" s="304"/>
      <c r="RON53" s="304"/>
      <c r="ROO53" s="304"/>
      <c r="ROP53" s="304"/>
      <c r="ROQ53" s="304"/>
      <c r="ROR53" s="304"/>
      <c r="ROS53" s="304"/>
      <c r="ROT53" s="304"/>
      <c r="ROU53" s="304"/>
      <c r="ROV53" s="304"/>
      <c r="ROW53" s="304"/>
      <c r="ROX53" s="304"/>
      <c r="ROY53" s="304"/>
      <c r="ROZ53" s="304"/>
      <c r="RPA53" s="304"/>
      <c r="RPB53" s="304"/>
      <c r="RPC53" s="304"/>
      <c r="RPD53" s="304"/>
      <c r="RPE53" s="304"/>
      <c r="RPF53" s="304"/>
      <c r="RPG53" s="304"/>
      <c r="RPH53" s="304"/>
      <c r="RPI53" s="304"/>
      <c r="RPJ53" s="304"/>
      <c r="RPK53" s="304"/>
      <c r="RPL53" s="304"/>
      <c r="RPM53" s="304"/>
      <c r="RPN53" s="304"/>
      <c r="RPO53" s="304"/>
      <c r="RPP53" s="304"/>
      <c r="RPQ53" s="304"/>
      <c r="RPR53" s="304"/>
      <c r="RPS53" s="304"/>
      <c r="RPT53" s="304"/>
      <c r="RPU53" s="304"/>
      <c r="RPV53" s="304"/>
      <c r="RPW53" s="304"/>
      <c r="RPX53" s="304"/>
      <c r="RPY53" s="304"/>
      <c r="RPZ53" s="304"/>
      <c r="RQA53" s="304"/>
      <c r="RQB53" s="304"/>
      <c r="RQC53" s="304"/>
      <c r="RQD53" s="304"/>
      <c r="RQE53" s="304"/>
      <c r="RQF53" s="304"/>
      <c r="RQG53" s="304"/>
      <c r="RQH53" s="304"/>
      <c r="RQI53" s="304"/>
      <c r="RQJ53" s="304"/>
      <c r="RQK53" s="304"/>
      <c r="RQL53" s="304"/>
      <c r="RQM53" s="304"/>
      <c r="RQN53" s="304"/>
      <c r="RQO53" s="304"/>
      <c r="RQP53" s="304"/>
      <c r="RQQ53" s="304"/>
      <c r="RQR53" s="304"/>
      <c r="RQS53" s="304"/>
      <c r="RQT53" s="304"/>
      <c r="RQU53" s="304"/>
      <c r="RQV53" s="304"/>
      <c r="RQW53" s="304"/>
      <c r="RQX53" s="304"/>
      <c r="RQY53" s="304"/>
      <c r="RQZ53" s="304"/>
      <c r="RRA53" s="304"/>
      <c r="RRB53" s="304"/>
      <c r="RRC53" s="304"/>
      <c r="RRD53" s="304"/>
      <c r="RRE53" s="304"/>
      <c r="RRF53" s="304"/>
      <c r="RRG53" s="304"/>
      <c r="RRH53" s="304"/>
      <c r="RRI53" s="304"/>
      <c r="RRJ53" s="304"/>
      <c r="RRK53" s="304"/>
      <c r="RRL53" s="304"/>
      <c r="RRM53" s="304"/>
      <c r="RRN53" s="304"/>
      <c r="RRO53" s="304"/>
      <c r="RRP53" s="304"/>
      <c r="RRQ53" s="304"/>
      <c r="RRR53" s="304"/>
      <c r="RRS53" s="304"/>
      <c r="RRT53" s="304"/>
      <c r="RRU53" s="304"/>
      <c r="RRV53" s="304"/>
      <c r="RRW53" s="304"/>
      <c r="RRX53" s="304"/>
      <c r="RRY53" s="304"/>
      <c r="RRZ53" s="304"/>
      <c r="RSA53" s="304"/>
      <c r="RSB53" s="304"/>
      <c r="RSC53" s="304"/>
      <c r="RSD53" s="304"/>
      <c r="RSE53" s="304"/>
      <c r="RSF53" s="304"/>
      <c r="RSG53" s="304"/>
      <c r="RSH53" s="304"/>
      <c r="RSI53" s="304"/>
      <c r="RSJ53" s="304"/>
      <c r="RSK53" s="304"/>
      <c r="RSL53" s="304"/>
      <c r="RSM53" s="304"/>
      <c r="RSN53" s="304"/>
      <c r="RSO53" s="304"/>
      <c r="RSP53" s="304"/>
      <c r="RSQ53" s="304"/>
      <c r="RSR53" s="304"/>
      <c r="RSS53" s="304"/>
      <c r="RST53" s="304"/>
      <c r="RSU53" s="304"/>
      <c r="RSV53" s="304"/>
      <c r="RSW53" s="304"/>
      <c r="RSX53" s="304"/>
      <c r="RSY53" s="304"/>
      <c r="RSZ53" s="304"/>
      <c r="RTA53" s="304"/>
      <c r="RTB53" s="304"/>
      <c r="RTC53" s="304"/>
      <c r="RTD53" s="304"/>
      <c r="RTE53" s="304"/>
      <c r="RTF53" s="304"/>
      <c r="RTG53" s="304"/>
      <c r="RTH53" s="304"/>
      <c r="RTI53" s="304"/>
      <c r="RTJ53" s="304"/>
      <c r="RTK53" s="304"/>
      <c r="RTL53" s="304"/>
      <c r="RTM53" s="304"/>
      <c r="RTN53" s="304"/>
      <c r="RTO53" s="304"/>
      <c r="RTP53" s="304"/>
      <c r="RTQ53" s="304"/>
      <c r="RTR53" s="304"/>
      <c r="RTS53" s="304"/>
      <c r="RTT53" s="304"/>
      <c r="RTU53" s="304"/>
      <c r="RTV53" s="304"/>
      <c r="RTW53" s="304"/>
      <c r="RTX53" s="304"/>
      <c r="RTY53" s="304"/>
      <c r="RTZ53" s="304"/>
      <c r="RUA53" s="304"/>
      <c r="RUB53" s="304"/>
      <c r="RUC53" s="304"/>
      <c r="RUD53" s="304"/>
      <c r="RUE53" s="304"/>
      <c r="RUF53" s="304"/>
      <c r="RUG53" s="304"/>
      <c r="RUH53" s="304"/>
      <c r="RUI53" s="304"/>
      <c r="RUJ53" s="304"/>
      <c r="RUK53" s="304"/>
      <c r="RUL53" s="304"/>
      <c r="RUM53" s="304"/>
      <c r="RUN53" s="304"/>
      <c r="RUO53" s="304"/>
      <c r="RUP53" s="304"/>
      <c r="RUQ53" s="304"/>
      <c r="RUR53" s="304"/>
      <c r="RUS53" s="304"/>
      <c r="RUT53" s="304"/>
      <c r="RUU53" s="304"/>
      <c r="RUV53" s="304"/>
      <c r="RUW53" s="304"/>
      <c r="RUX53" s="304"/>
      <c r="RUY53" s="304"/>
      <c r="RUZ53" s="304"/>
      <c r="RVA53" s="304"/>
      <c r="RVB53" s="304"/>
      <c r="RVC53" s="304"/>
      <c r="RVD53" s="304"/>
      <c r="RVE53" s="304"/>
      <c r="RVF53" s="304"/>
      <c r="RVG53" s="304"/>
      <c r="RVH53" s="304"/>
      <c r="RVI53" s="304"/>
      <c r="RVJ53" s="304"/>
      <c r="RVK53" s="304"/>
      <c r="RVL53" s="304"/>
      <c r="RVM53" s="304"/>
      <c r="RVN53" s="304"/>
      <c r="RVO53" s="304"/>
      <c r="RVP53" s="304"/>
      <c r="RVQ53" s="304"/>
      <c r="RVR53" s="304"/>
      <c r="RVS53" s="304"/>
      <c r="RVT53" s="304"/>
      <c r="RVU53" s="304"/>
      <c r="RVV53" s="304"/>
      <c r="RVW53" s="304"/>
      <c r="RVX53" s="304"/>
      <c r="RVY53" s="304"/>
      <c r="RVZ53" s="304"/>
      <c r="RWA53" s="304"/>
      <c r="RWB53" s="304"/>
      <c r="RWC53" s="304"/>
      <c r="RWD53" s="304"/>
      <c r="RWE53" s="304"/>
      <c r="RWF53" s="304"/>
      <c r="RWG53" s="304"/>
      <c r="RWH53" s="304"/>
      <c r="RWI53" s="304"/>
      <c r="RWJ53" s="304"/>
      <c r="RWK53" s="304"/>
      <c r="RWL53" s="304"/>
      <c r="RWM53" s="304"/>
      <c r="RWN53" s="304"/>
      <c r="RWO53" s="304"/>
      <c r="RWP53" s="304"/>
      <c r="RWQ53" s="304"/>
      <c r="RWR53" s="304"/>
      <c r="RWS53" s="304"/>
      <c r="RWT53" s="304"/>
      <c r="RWU53" s="304"/>
      <c r="RWV53" s="304"/>
      <c r="RWW53" s="304"/>
      <c r="RWX53" s="304"/>
      <c r="RWY53" s="304"/>
      <c r="RWZ53" s="304"/>
      <c r="RXA53" s="304"/>
      <c r="RXB53" s="304"/>
      <c r="RXC53" s="304"/>
      <c r="RXD53" s="304"/>
      <c r="RXE53" s="304"/>
      <c r="RXF53" s="304"/>
      <c r="RXG53" s="304"/>
      <c r="RXH53" s="304"/>
      <c r="RXI53" s="304"/>
      <c r="RXJ53" s="304"/>
      <c r="RXK53" s="304"/>
      <c r="RXL53" s="304"/>
      <c r="RXM53" s="304"/>
      <c r="RXN53" s="304"/>
      <c r="RXO53" s="304"/>
      <c r="RXP53" s="304"/>
      <c r="RXQ53" s="304"/>
      <c r="RXR53" s="304"/>
      <c r="RXS53" s="304"/>
      <c r="RXT53" s="304"/>
      <c r="RXU53" s="304"/>
      <c r="RXV53" s="304"/>
      <c r="RXW53" s="304"/>
      <c r="RXX53" s="304"/>
      <c r="RXY53" s="304"/>
      <c r="RXZ53" s="304"/>
      <c r="RYA53" s="304"/>
      <c r="RYB53" s="304"/>
      <c r="RYC53" s="304"/>
      <c r="RYD53" s="304"/>
      <c r="RYE53" s="304"/>
      <c r="RYF53" s="304"/>
      <c r="RYG53" s="304"/>
      <c r="RYH53" s="304"/>
      <c r="RYI53" s="304"/>
      <c r="RYJ53" s="304"/>
      <c r="RYK53" s="304"/>
      <c r="RYL53" s="304"/>
      <c r="RYM53" s="304"/>
      <c r="RYN53" s="304"/>
      <c r="RYO53" s="304"/>
      <c r="RYP53" s="304"/>
      <c r="RYQ53" s="304"/>
      <c r="RYR53" s="304"/>
      <c r="RYS53" s="304"/>
      <c r="RYT53" s="304"/>
      <c r="RYU53" s="304"/>
      <c r="RYV53" s="304"/>
      <c r="RYW53" s="304"/>
      <c r="RYX53" s="304"/>
      <c r="RYY53" s="304"/>
      <c r="RYZ53" s="304"/>
      <c r="RZA53" s="304"/>
      <c r="RZB53" s="304"/>
      <c r="RZC53" s="304"/>
      <c r="RZD53" s="304"/>
      <c r="RZE53" s="304"/>
      <c r="RZF53" s="304"/>
      <c r="RZG53" s="304"/>
      <c r="RZH53" s="304"/>
      <c r="RZI53" s="304"/>
      <c r="RZJ53" s="304"/>
      <c r="RZK53" s="304"/>
      <c r="RZL53" s="304"/>
      <c r="RZM53" s="304"/>
      <c r="RZN53" s="304"/>
      <c r="RZO53" s="304"/>
      <c r="RZP53" s="304"/>
      <c r="RZQ53" s="304"/>
      <c r="RZR53" s="304"/>
      <c r="RZS53" s="304"/>
      <c r="RZT53" s="304"/>
      <c r="RZU53" s="304"/>
      <c r="RZV53" s="304"/>
      <c r="RZW53" s="304"/>
      <c r="RZX53" s="304"/>
      <c r="RZY53" s="304"/>
      <c r="RZZ53" s="304"/>
      <c r="SAA53" s="304"/>
      <c r="SAB53" s="304"/>
      <c r="SAC53" s="304"/>
      <c r="SAD53" s="304"/>
      <c r="SAE53" s="304"/>
      <c r="SAF53" s="304"/>
      <c r="SAG53" s="304"/>
      <c r="SAH53" s="304"/>
      <c r="SAI53" s="304"/>
      <c r="SAJ53" s="304"/>
      <c r="SAK53" s="304"/>
      <c r="SAL53" s="304"/>
      <c r="SAM53" s="304"/>
      <c r="SAN53" s="304"/>
      <c r="SAO53" s="304"/>
      <c r="SAP53" s="304"/>
      <c r="SAQ53" s="304"/>
      <c r="SAR53" s="304"/>
      <c r="SAS53" s="304"/>
      <c r="SAT53" s="304"/>
      <c r="SAU53" s="304"/>
      <c r="SAV53" s="304"/>
      <c r="SAW53" s="304"/>
      <c r="SAX53" s="304"/>
      <c r="SAY53" s="304"/>
      <c r="SAZ53" s="304"/>
      <c r="SBA53" s="304"/>
      <c r="SBB53" s="304"/>
      <c r="SBC53" s="304"/>
      <c r="SBD53" s="304"/>
      <c r="SBE53" s="304"/>
      <c r="SBF53" s="304"/>
      <c r="SBG53" s="304"/>
      <c r="SBH53" s="304"/>
      <c r="SBI53" s="304"/>
      <c r="SBJ53" s="304"/>
      <c r="SBK53" s="304"/>
      <c r="SBL53" s="304"/>
      <c r="SBM53" s="304"/>
      <c r="SBN53" s="304"/>
      <c r="SBO53" s="304"/>
      <c r="SBP53" s="304"/>
      <c r="SBQ53" s="304"/>
      <c r="SBR53" s="304"/>
      <c r="SBS53" s="304"/>
      <c r="SBT53" s="304"/>
      <c r="SBU53" s="304"/>
      <c r="SBV53" s="304"/>
      <c r="SBW53" s="304"/>
      <c r="SBX53" s="304"/>
      <c r="SBY53" s="304"/>
      <c r="SBZ53" s="304"/>
      <c r="SCA53" s="304"/>
      <c r="SCB53" s="304"/>
      <c r="SCC53" s="304"/>
      <c r="SCD53" s="304"/>
      <c r="SCE53" s="304"/>
      <c r="SCF53" s="304"/>
      <c r="SCG53" s="304"/>
      <c r="SCH53" s="304"/>
      <c r="SCI53" s="304"/>
      <c r="SCJ53" s="304"/>
      <c r="SCK53" s="304"/>
      <c r="SCL53" s="304"/>
      <c r="SCM53" s="304"/>
      <c r="SCN53" s="304"/>
      <c r="SCO53" s="304"/>
      <c r="SCP53" s="304"/>
      <c r="SCQ53" s="304"/>
      <c r="SCR53" s="304"/>
      <c r="SCS53" s="304"/>
      <c r="SCT53" s="304"/>
      <c r="SCU53" s="304"/>
      <c r="SCV53" s="304"/>
      <c r="SCW53" s="304"/>
      <c r="SCX53" s="304"/>
      <c r="SCY53" s="304"/>
      <c r="SCZ53" s="304"/>
      <c r="SDA53" s="304"/>
      <c r="SDB53" s="304"/>
      <c r="SDC53" s="304"/>
      <c r="SDD53" s="304"/>
      <c r="SDE53" s="304"/>
      <c r="SDF53" s="304"/>
      <c r="SDG53" s="304"/>
      <c r="SDH53" s="304"/>
      <c r="SDI53" s="304"/>
      <c r="SDJ53" s="304"/>
      <c r="SDK53" s="304"/>
      <c r="SDL53" s="304"/>
      <c r="SDM53" s="304"/>
      <c r="SDN53" s="304"/>
      <c r="SDO53" s="304"/>
      <c r="SDP53" s="304"/>
      <c r="SDQ53" s="304"/>
      <c r="SDR53" s="304"/>
      <c r="SDS53" s="304"/>
      <c r="SDT53" s="304"/>
      <c r="SDU53" s="304"/>
      <c r="SDV53" s="304"/>
      <c r="SDW53" s="304"/>
      <c r="SDX53" s="304"/>
      <c r="SDY53" s="304"/>
      <c r="SDZ53" s="304"/>
      <c r="SEA53" s="304"/>
      <c r="SEB53" s="304"/>
      <c r="SEC53" s="304"/>
      <c r="SED53" s="304"/>
      <c r="SEE53" s="304"/>
      <c r="SEF53" s="304"/>
      <c r="SEG53" s="304"/>
      <c r="SEH53" s="304"/>
      <c r="SEI53" s="304"/>
      <c r="SEJ53" s="304"/>
      <c r="SEK53" s="304"/>
      <c r="SEL53" s="304"/>
      <c r="SEM53" s="304"/>
      <c r="SEN53" s="304"/>
      <c r="SEO53" s="304"/>
      <c r="SEP53" s="304"/>
      <c r="SEQ53" s="304"/>
      <c r="SER53" s="304"/>
      <c r="SES53" s="304"/>
      <c r="SET53" s="304"/>
      <c r="SEU53" s="304"/>
      <c r="SEV53" s="304"/>
      <c r="SEW53" s="304"/>
      <c r="SEX53" s="304"/>
      <c r="SEY53" s="304"/>
      <c r="SEZ53" s="304"/>
      <c r="SFA53" s="304"/>
      <c r="SFB53" s="304"/>
      <c r="SFC53" s="304"/>
      <c r="SFD53" s="304"/>
      <c r="SFE53" s="304"/>
      <c r="SFF53" s="304"/>
      <c r="SFG53" s="304"/>
      <c r="SFH53" s="304"/>
      <c r="SFI53" s="304"/>
      <c r="SFJ53" s="304"/>
      <c r="SFK53" s="304"/>
      <c r="SFL53" s="304"/>
      <c r="SFM53" s="304"/>
      <c r="SFN53" s="304"/>
      <c r="SFO53" s="304"/>
      <c r="SFP53" s="304"/>
      <c r="SFQ53" s="304"/>
      <c r="SFR53" s="304"/>
      <c r="SFS53" s="304"/>
      <c r="SFT53" s="304"/>
      <c r="SFU53" s="304"/>
      <c r="SFV53" s="304"/>
      <c r="SFW53" s="304"/>
      <c r="SFX53" s="304"/>
      <c r="SFY53" s="304"/>
      <c r="SFZ53" s="304"/>
      <c r="SGA53" s="304"/>
      <c r="SGB53" s="304"/>
      <c r="SGC53" s="304"/>
      <c r="SGD53" s="304"/>
      <c r="SGE53" s="304"/>
      <c r="SGF53" s="304"/>
      <c r="SGG53" s="304"/>
      <c r="SGH53" s="304"/>
      <c r="SGI53" s="304"/>
      <c r="SGJ53" s="304"/>
      <c r="SGK53" s="304"/>
      <c r="SGL53" s="304"/>
      <c r="SGM53" s="304"/>
      <c r="SGN53" s="304"/>
      <c r="SGO53" s="304"/>
      <c r="SGP53" s="304"/>
      <c r="SGQ53" s="304"/>
      <c r="SGR53" s="304"/>
      <c r="SGS53" s="304"/>
      <c r="SGT53" s="304"/>
      <c r="SGU53" s="304"/>
      <c r="SGV53" s="304"/>
      <c r="SGW53" s="304"/>
      <c r="SGX53" s="304"/>
      <c r="SGY53" s="304"/>
      <c r="SGZ53" s="304"/>
      <c r="SHA53" s="304"/>
      <c r="SHB53" s="304"/>
      <c r="SHC53" s="304"/>
      <c r="SHD53" s="304"/>
      <c r="SHE53" s="304"/>
      <c r="SHF53" s="304"/>
      <c r="SHG53" s="304"/>
      <c r="SHH53" s="304"/>
      <c r="SHI53" s="304"/>
      <c r="SHJ53" s="304"/>
      <c r="SHK53" s="304"/>
      <c r="SHL53" s="304"/>
      <c r="SHM53" s="304"/>
      <c r="SHN53" s="304"/>
      <c r="SHO53" s="304"/>
      <c r="SHP53" s="304"/>
      <c r="SHQ53" s="304"/>
      <c r="SHR53" s="304"/>
      <c r="SHS53" s="304"/>
      <c r="SHT53" s="304"/>
      <c r="SHU53" s="304"/>
      <c r="SHV53" s="304"/>
      <c r="SHW53" s="304"/>
      <c r="SHX53" s="304"/>
      <c r="SHY53" s="304"/>
      <c r="SHZ53" s="304"/>
      <c r="SIA53" s="304"/>
      <c r="SIB53" s="304"/>
      <c r="SIC53" s="304"/>
      <c r="SID53" s="304"/>
      <c r="SIE53" s="304"/>
      <c r="SIF53" s="304"/>
      <c r="SIG53" s="304"/>
      <c r="SIH53" s="304"/>
      <c r="SII53" s="304"/>
      <c r="SIJ53" s="304"/>
      <c r="SIK53" s="304"/>
      <c r="SIL53" s="304"/>
      <c r="SIM53" s="304"/>
      <c r="SIN53" s="304"/>
      <c r="SIO53" s="304"/>
      <c r="SIP53" s="304"/>
      <c r="SIQ53" s="304"/>
      <c r="SIR53" s="304"/>
      <c r="SIS53" s="304"/>
      <c r="SIT53" s="304"/>
      <c r="SIU53" s="304"/>
      <c r="SIV53" s="304"/>
      <c r="SIW53" s="304"/>
      <c r="SIX53" s="304"/>
      <c r="SIY53" s="304"/>
      <c r="SIZ53" s="304"/>
      <c r="SJA53" s="304"/>
      <c r="SJB53" s="304"/>
      <c r="SJC53" s="304"/>
      <c r="SJD53" s="304"/>
      <c r="SJE53" s="304"/>
      <c r="SJF53" s="304"/>
      <c r="SJG53" s="304"/>
      <c r="SJH53" s="304"/>
      <c r="SJI53" s="304"/>
      <c r="SJJ53" s="304"/>
      <c r="SJK53" s="304"/>
      <c r="SJL53" s="304"/>
      <c r="SJM53" s="304"/>
      <c r="SJN53" s="304"/>
      <c r="SJO53" s="304"/>
      <c r="SJP53" s="304"/>
      <c r="SJQ53" s="304"/>
      <c r="SJR53" s="304"/>
      <c r="SJS53" s="304"/>
      <c r="SJT53" s="304"/>
      <c r="SJU53" s="304"/>
      <c r="SJV53" s="304"/>
      <c r="SJW53" s="304"/>
      <c r="SJX53" s="304"/>
      <c r="SJY53" s="304"/>
      <c r="SJZ53" s="304"/>
      <c r="SKA53" s="304"/>
      <c r="SKB53" s="304"/>
      <c r="SKC53" s="304"/>
      <c r="SKD53" s="304"/>
      <c r="SKE53" s="304"/>
      <c r="SKF53" s="304"/>
      <c r="SKG53" s="304"/>
      <c r="SKH53" s="304"/>
      <c r="SKI53" s="304"/>
      <c r="SKJ53" s="304"/>
      <c r="SKK53" s="304"/>
      <c r="SKL53" s="304"/>
      <c r="SKM53" s="304"/>
      <c r="SKN53" s="304"/>
      <c r="SKO53" s="304"/>
      <c r="SKP53" s="304"/>
      <c r="SKQ53" s="304"/>
      <c r="SKR53" s="304"/>
      <c r="SKS53" s="304"/>
      <c r="SKT53" s="304"/>
      <c r="SKU53" s="304"/>
      <c r="SKV53" s="304"/>
      <c r="SKW53" s="304"/>
      <c r="SKX53" s="304"/>
      <c r="SKY53" s="304"/>
      <c r="SKZ53" s="304"/>
      <c r="SLA53" s="304"/>
      <c r="SLB53" s="304"/>
      <c r="SLC53" s="304"/>
      <c r="SLD53" s="304"/>
      <c r="SLE53" s="304"/>
      <c r="SLF53" s="304"/>
      <c r="SLG53" s="304"/>
      <c r="SLH53" s="304"/>
      <c r="SLI53" s="304"/>
      <c r="SLJ53" s="304"/>
      <c r="SLK53" s="304"/>
      <c r="SLL53" s="304"/>
      <c r="SLM53" s="304"/>
      <c r="SLN53" s="304"/>
      <c r="SLO53" s="304"/>
      <c r="SLP53" s="304"/>
      <c r="SLQ53" s="304"/>
      <c r="SLR53" s="304"/>
      <c r="SLS53" s="304"/>
      <c r="SLT53" s="304"/>
      <c r="SLU53" s="304"/>
      <c r="SLV53" s="304"/>
      <c r="SLW53" s="304"/>
      <c r="SLX53" s="304"/>
      <c r="SLY53" s="304"/>
      <c r="SLZ53" s="304"/>
      <c r="SMA53" s="304"/>
      <c r="SMB53" s="304"/>
      <c r="SMC53" s="304"/>
      <c r="SMD53" s="304"/>
      <c r="SME53" s="304"/>
      <c r="SMF53" s="304"/>
      <c r="SMG53" s="304"/>
      <c r="SMH53" s="304"/>
      <c r="SMI53" s="304"/>
      <c r="SMJ53" s="304"/>
      <c r="SMK53" s="304"/>
      <c r="SML53" s="304"/>
      <c r="SMM53" s="304"/>
      <c r="SMN53" s="304"/>
      <c r="SMO53" s="304"/>
      <c r="SMP53" s="304"/>
      <c r="SMQ53" s="304"/>
      <c r="SMR53" s="304"/>
      <c r="SMS53" s="304"/>
      <c r="SMT53" s="304"/>
      <c r="SMU53" s="304"/>
      <c r="SMV53" s="304"/>
      <c r="SMW53" s="304"/>
      <c r="SMX53" s="304"/>
      <c r="SMY53" s="304"/>
      <c r="SMZ53" s="304"/>
      <c r="SNA53" s="304"/>
      <c r="SNB53" s="304"/>
      <c r="SNC53" s="304"/>
      <c r="SND53" s="304"/>
      <c r="SNE53" s="304"/>
      <c r="SNF53" s="304"/>
      <c r="SNG53" s="304"/>
      <c r="SNH53" s="304"/>
      <c r="SNI53" s="304"/>
      <c r="SNJ53" s="304"/>
      <c r="SNK53" s="304"/>
      <c r="SNL53" s="304"/>
      <c r="SNM53" s="304"/>
      <c r="SNN53" s="304"/>
      <c r="SNO53" s="304"/>
      <c r="SNP53" s="304"/>
      <c r="SNQ53" s="304"/>
      <c r="SNR53" s="304"/>
      <c r="SNS53" s="304"/>
      <c r="SNT53" s="304"/>
      <c r="SNU53" s="304"/>
      <c r="SNV53" s="304"/>
      <c r="SNW53" s="304"/>
      <c r="SNX53" s="304"/>
      <c r="SNY53" s="304"/>
      <c r="SNZ53" s="304"/>
      <c r="SOA53" s="304"/>
      <c r="SOB53" s="304"/>
      <c r="SOC53" s="304"/>
      <c r="SOD53" s="304"/>
      <c r="SOE53" s="304"/>
      <c r="SOF53" s="304"/>
      <c r="SOG53" s="304"/>
      <c r="SOH53" s="304"/>
      <c r="SOI53" s="304"/>
      <c r="SOJ53" s="304"/>
      <c r="SOK53" s="304"/>
      <c r="SOL53" s="304"/>
      <c r="SOM53" s="304"/>
      <c r="SON53" s="304"/>
      <c r="SOO53" s="304"/>
      <c r="SOP53" s="304"/>
      <c r="SOQ53" s="304"/>
      <c r="SOR53" s="304"/>
      <c r="SOS53" s="304"/>
      <c r="SOT53" s="304"/>
      <c r="SOU53" s="304"/>
      <c r="SOV53" s="304"/>
      <c r="SOW53" s="304"/>
      <c r="SOX53" s="304"/>
      <c r="SOY53" s="304"/>
      <c r="SOZ53" s="304"/>
      <c r="SPA53" s="304"/>
      <c r="SPB53" s="304"/>
      <c r="SPC53" s="304"/>
      <c r="SPD53" s="304"/>
      <c r="SPE53" s="304"/>
      <c r="SPF53" s="304"/>
      <c r="SPG53" s="304"/>
      <c r="SPH53" s="304"/>
      <c r="SPI53" s="304"/>
      <c r="SPJ53" s="304"/>
      <c r="SPK53" s="304"/>
      <c r="SPL53" s="304"/>
      <c r="SPM53" s="304"/>
      <c r="SPN53" s="304"/>
      <c r="SPO53" s="304"/>
      <c r="SPP53" s="304"/>
      <c r="SPQ53" s="304"/>
      <c r="SPR53" s="304"/>
      <c r="SPS53" s="304"/>
      <c r="SPT53" s="304"/>
      <c r="SPU53" s="304"/>
      <c r="SPV53" s="304"/>
      <c r="SPW53" s="304"/>
      <c r="SPX53" s="304"/>
      <c r="SPY53" s="304"/>
      <c r="SPZ53" s="304"/>
      <c r="SQA53" s="304"/>
      <c r="SQB53" s="304"/>
      <c r="SQC53" s="304"/>
      <c r="SQD53" s="304"/>
      <c r="SQE53" s="304"/>
      <c r="SQF53" s="304"/>
      <c r="SQG53" s="304"/>
      <c r="SQH53" s="304"/>
      <c r="SQI53" s="304"/>
      <c r="SQJ53" s="304"/>
      <c r="SQK53" s="304"/>
      <c r="SQL53" s="304"/>
      <c r="SQM53" s="304"/>
      <c r="SQN53" s="304"/>
      <c r="SQO53" s="304"/>
      <c r="SQP53" s="304"/>
      <c r="SQQ53" s="304"/>
      <c r="SQR53" s="304"/>
      <c r="SQS53" s="304"/>
      <c r="SQT53" s="304"/>
      <c r="SQU53" s="304"/>
      <c r="SQV53" s="304"/>
      <c r="SQW53" s="304"/>
      <c r="SQX53" s="304"/>
      <c r="SQY53" s="304"/>
      <c r="SQZ53" s="304"/>
      <c r="SRA53" s="304"/>
      <c r="SRB53" s="304"/>
      <c r="SRC53" s="304"/>
      <c r="SRD53" s="304"/>
      <c r="SRE53" s="304"/>
      <c r="SRF53" s="304"/>
      <c r="SRG53" s="304"/>
      <c r="SRH53" s="304"/>
      <c r="SRI53" s="304"/>
      <c r="SRJ53" s="304"/>
      <c r="SRK53" s="304"/>
      <c r="SRL53" s="304"/>
      <c r="SRM53" s="304"/>
      <c r="SRN53" s="304"/>
      <c r="SRO53" s="304"/>
      <c r="SRP53" s="304"/>
      <c r="SRQ53" s="304"/>
      <c r="SRR53" s="304"/>
      <c r="SRS53" s="304"/>
      <c r="SRT53" s="304"/>
      <c r="SRU53" s="304"/>
      <c r="SRV53" s="304"/>
      <c r="SRW53" s="304"/>
      <c r="SRX53" s="304"/>
      <c r="SRY53" s="304"/>
      <c r="SRZ53" s="304"/>
      <c r="SSA53" s="304"/>
      <c r="SSB53" s="304"/>
      <c r="SSC53" s="304"/>
      <c r="SSD53" s="304"/>
      <c r="SSE53" s="304"/>
      <c r="SSF53" s="304"/>
      <c r="SSG53" s="304"/>
      <c r="SSH53" s="304"/>
      <c r="SSI53" s="304"/>
      <c r="SSJ53" s="304"/>
      <c r="SSK53" s="304"/>
      <c r="SSL53" s="304"/>
      <c r="SSM53" s="304"/>
      <c r="SSN53" s="304"/>
      <c r="SSO53" s="304"/>
      <c r="SSP53" s="304"/>
      <c r="SSQ53" s="304"/>
      <c r="SSR53" s="304"/>
      <c r="SSS53" s="304"/>
      <c r="SST53" s="304"/>
      <c r="SSU53" s="304"/>
      <c r="SSV53" s="304"/>
      <c r="SSW53" s="304"/>
      <c r="SSX53" s="304"/>
      <c r="SSY53" s="304"/>
      <c r="SSZ53" s="304"/>
      <c r="STA53" s="304"/>
      <c r="STB53" s="304"/>
      <c r="STC53" s="304"/>
      <c r="STD53" s="304"/>
      <c r="STE53" s="304"/>
      <c r="STF53" s="304"/>
      <c r="STG53" s="304"/>
      <c r="STH53" s="304"/>
      <c r="STI53" s="304"/>
      <c r="STJ53" s="304"/>
      <c r="STK53" s="304"/>
      <c r="STL53" s="304"/>
      <c r="STM53" s="304"/>
      <c r="STN53" s="304"/>
      <c r="STO53" s="304"/>
      <c r="STP53" s="304"/>
      <c r="STQ53" s="304"/>
      <c r="STR53" s="304"/>
      <c r="STS53" s="304"/>
      <c r="STT53" s="304"/>
      <c r="STU53" s="304"/>
      <c r="STV53" s="304"/>
      <c r="STW53" s="304"/>
      <c r="STX53" s="304"/>
      <c r="STY53" s="304"/>
      <c r="STZ53" s="304"/>
      <c r="SUA53" s="304"/>
      <c r="SUB53" s="304"/>
      <c r="SUC53" s="304"/>
      <c r="SUD53" s="304"/>
      <c r="SUE53" s="304"/>
      <c r="SUF53" s="304"/>
      <c r="SUG53" s="304"/>
      <c r="SUH53" s="304"/>
      <c r="SUI53" s="304"/>
      <c r="SUJ53" s="304"/>
      <c r="SUK53" s="304"/>
      <c r="SUL53" s="304"/>
      <c r="SUM53" s="304"/>
      <c r="SUN53" s="304"/>
      <c r="SUO53" s="304"/>
      <c r="SUP53" s="304"/>
      <c r="SUQ53" s="304"/>
      <c r="SUR53" s="304"/>
      <c r="SUS53" s="304"/>
      <c r="SUT53" s="304"/>
      <c r="SUU53" s="304"/>
      <c r="SUV53" s="304"/>
      <c r="SUW53" s="304"/>
      <c r="SUX53" s="304"/>
      <c r="SUY53" s="304"/>
      <c r="SUZ53" s="304"/>
      <c r="SVA53" s="304"/>
      <c r="SVB53" s="304"/>
      <c r="SVC53" s="304"/>
      <c r="SVD53" s="304"/>
      <c r="SVE53" s="304"/>
      <c r="SVF53" s="304"/>
      <c r="SVG53" s="304"/>
      <c r="SVH53" s="304"/>
      <c r="SVI53" s="304"/>
      <c r="SVJ53" s="304"/>
      <c r="SVK53" s="304"/>
      <c r="SVL53" s="304"/>
      <c r="SVM53" s="304"/>
      <c r="SVN53" s="304"/>
      <c r="SVO53" s="304"/>
      <c r="SVP53" s="304"/>
      <c r="SVQ53" s="304"/>
      <c r="SVR53" s="304"/>
      <c r="SVS53" s="304"/>
      <c r="SVT53" s="304"/>
      <c r="SVU53" s="304"/>
      <c r="SVV53" s="304"/>
      <c r="SVW53" s="304"/>
      <c r="SVX53" s="304"/>
      <c r="SVY53" s="304"/>
      <c r="SVZ53" s="304"/>
      <c r="SWA53" s="304"/>
      <c r="SWB53" s="304"/>
      <c r="SWC53" s="304"/>
      <c r="SWD53" s="304"/>
      <c r="SWE53" s="304"/>
      <c r="SWF53" s="304"/>
      <c r="SWG53" s="304"/>
      <c r="SWH53" s="304"/>
      <c r="SWI53" s="304"/>
      <c r="SWJ53" s="304"/>
      <c r="SWK53" s="304"/>
      <c r="SWL53" s="304"/>
      <c r="SWM53" s="304"/>
      <c r="SWN53" s="304"/>
      <c r="SWO53" s="304"/>
      <c r="SWP53" s="304"/>
      <c r="SWQ53" s="304"/>
      <c r="SWR53" s="304"/>
      <c r="SWS53" s="304"/>
      <c r="SWT53" s="304"/>
      <c r="SWU53" s="304"/>
      <c r="SWV53" s="304"/>
      <c r="SWW53" s="304"/>
      <c r="SWX53" s="304"/>
      <c r="SWY53" s="304"/>
      <c r="SWZ53" s="304"/>
      <c r="SXA53" s="304"/>
      <c r="SXB53" s="304"/>
      <c r="SXC53" s="304"/>
      <c r="SXD53" s="304"/>
      <c r="SXE53" s="304"/>
      <c r="SXF53" s="304"/>
      <c r="SXG53" s="304"/>
      <c r="SXH53" s="304"/>
      <c r="SXI53" s="304"/>
      <c r="SXJ53" s="304"/>
      <c r="SXK53" s="304"/>
      <c r="SXL53" s="304"/>
      <c r="SXM53" s="304"/>
      <c r="SXN53" s="304"/>
      <c r="SXO53" s="304"/>
      <c r="SXP53" s="304"/>
      <c r="SXQ53" s="304"/>
      <c r="SXR53" s="304"/>
      <c r="SXS53" s="304"/>
      <c r="SXT53" s="304"/>
      <c r="SXU53" s="304"/>
      <c r="SXV53" s="304"/>
      <c r="SXW53" s="304"/>
      <c r="SXX53" s="304"/>
      <c r="SXY53" s="304"/>
      <c r="SXZ53" s="304"/>
      <c r="SYA53" s="304"/>
      <c r="SYB53" s="304"/>
      <c r="SYC53" s="304"/>
      <c r="SYD53" s="304"/>
      <c r="SYE53" s="304"/>
      <c r="SYF53" s="304"/>
      <c r="SYG53" s="304"/>
      <c r="SYH53" s="304"/>
      <c r="SYI53" s="304"/>
      <c r="SYJ53" s="304"/>
      <c r="SYK53" s="304"/>
      <c r="SYL53" s="304"/>
      <c r="SYM53" s="304"/>
      <c r="SYN53" s="304"/>
      <c r="SYO53" s="304"/>
      <c r="SYP53" s="304"/>
      <c r="SYQ53" s="304"/>
      <c r="SYR53" s="304"/>
      <c r="SYS53" s="304"/>
      <c r="SYT53" s="304"/>
      <c r="SYU53" s="304"/>
      <c r="SYV53" s="304"/>
      <c r="SYW53" s="304"/>
      <c r="SYX53" s="304"/>
      <c r="SYY53" s="304"/>
      <c r="SYZ53" s="304"/>
      <c r="SZA53" s="304"/>
      <c r="SZB53" s="304"/>
      <c r="SZC53" s="304"/>
      <c r="SZD53" s="304"/>
      <c r="SZE53" s="304"/>
      <c r="SZF53" s="304"/>
      <c r="SZG53" s="304"/>
      <c r="SZH53" s="304"/>
      <c r="SZI53" s="304"/>
      <c r="SZJ53" s="304"/>
      <c r="SZK53" s="304"/>
      <c r="SZL53" s="304"/>
      <c r="SZM53" s="304"/>
      <c r="SZN53" s="304"/>
      <c r="SZO53" s="304"/>
      <c r="SZP53" s="304"/>
      <c r="SZQ53" s="304"/>
      <c r="SZR53" s="304"/>
      <c r="SZS53" s="304"/>
      <c r="SZT53" s="304"/>
      <c r="SZU53" s="304"/>
      <c r="SZV53" s="304"/>
      <c r="SZW53" s="304"/>
      <c r="SZX53" s="304"/>
      <c r="SZY53" s="304"/>
      <c r="SZZ53" s="304"/>
      <c r="TAA53" s="304"/>
      <c r="TAB53" s="304"/>
      <c r="TAC53" s="304"/>
      <c r="TAD53" s="304"/>
      <c r="TAE53" s="304"/>
      <c r="TAF53" s="304"/>
      <c r="TAG53" s="304"/>
      <c r="TAH53" s="304"/>
      <c r="TAI53" s="304"/>
      <c r="TAJ53" s="304"/>
      <c r="TAK53" s="304"/>
      <c r="TAL53" s="304"/>
      <c r="TAM53" s="304"/>
      <c r="TAN53" s="304"/>
      <c r="TAO53" s="304"/>
      <c r="TAP53" s="304"/>
      <c r="TAQ53" s="304"/>
      <c r="TAR53" s="304"/>
      <c r="TAS53" s="304"/>
      <c r="TAT53" s="304"/>
      <c r="TAU53" s="304"/>
      <c r="TAV53" s="304"/>
      <c r="TAW53" s="304"/>
      <c r="TAX53" s="304"/>
      <c r="TAY53" s="304"/>
      <c r="TAZ53" s="304"/>
      <c r="TBA53" s="304"/>
      <c r="TBB53" s="304"/>
      <c r="TBC53" s="304"/>
      <c r="TBD53" s="304"/>
      <c r="TBE53" s="304"/>
      <c r="TBF53" s="304"/>
      <c r="TBG53" s="304"/>
      <c r="TBH53" s="304"/>
      <c r="TBI53" s="304"/>
      <c r="TBJ53" s="304"/>
      <c r="TBK53" s="304"/>
      <c r="TBL53" s="304"/>
      <c r="TBM53" s="304"/>
      <c r="TBN53" s="304"/>
      <c r="TBO53" s="304"/>
      <c r="TBP53" s="304"/>
      <c r="TBQ53" s="304"/>
      <c r="TBR53" s="304"/>
      <c r="TBS53" s="304"/>
      <c r="TBT53" s="304"/>
      <c r="TBU53" s="304"/>
      <c r="TBV53" s="304"/>
      <c r="TBW53" s="304"/>
      <c r="TBX53" s="304"/>
      <c r="TBY53" s="304"/>
      <c r="TBZ53" s="304"/>
      <c r="TCA53" s="304"/>
      <c r="TCB53" s="304"/>
      <c r="TCC53" s="304"/>
      <c r="TCD53" s="304"/>
      <c r="TCE53" s="304"/>
      <c r="TCF53" s="304"/>
      <c r="TCG53" s="304"/>
      <c r="TCH53" s="304"/>
      <c r="TCI53" s="304"/>
      <c r="TCJ53" s="304"/>
      <c r="TCK53" s="304"/>
      <c r="TCL53" s="304"/>
      <c r="TCM53" s="304"/>
      <c r="TCN53" s="304"/>
      <c r="TCO53" s="304"/>
      <c r="TCP53" s="304"/>
      <c r="TCQ53" s="304"/>
      <c r="TCR53" s="304"/>
      <c r="TCS53" s="304"/>
      <c r="TCT53" s="304"/>
      <c r="TCU53" s="304"/>
      <c r="TCV53" s="304"/>
      <c r="TCW53" s="304"/>
      <c r="TCX53" s="304"/>
      <c r="TCY53" s="304"/>
      <c r="TCZ53" s="304"/>
      <c r="TDA53" s="304"/>
      <c r="TDB53" s="304"/>
      <c r="TDC53" s="304"/>
      <c r="TDD53" s="304"/>
      <c r="TDE53" s="304"/>
      <c r="TDF53" s="304"/>
      <c r="TDG53" s="304"/>
      <c r="TDH53" s="304"/>
      <c r="TDI53" s="304"/>
      <c r="TDJ53" s="304"/>
      <c r="TDK53" s="304"/>
      <c r="TDL53" s="304"/>
      <c r="TDM53" s="304"/>
      <c r="TDN53" s="304"/>
      <c r="TDO53" s="304"/>
      <c r="TDP53" s="304"/>
      <c r="TDQ53" s="304"/>
      <c r="TDR53" s="304"/>
      <c r="TDS53" s="304"/>
      <c r="TDT53" s="304"/>
      <c r="TDU53" s="304"/>
      <c r="TDV53" s="304"/>
      <c r="TDW53" s="304"/>
      <c r="TDX53" s="304"/>
      <c r="TDY53" s="304"/>
      <c r="TDZ53" s="304"/>
      <c r="TEA53" s="304"/>
      <c r="TEB53" s="304"/>
      <c r="TEC53" s="304"/>
      <c r="TED53" s="304"/>
      <c r="TEE53" s="304"/>
      <c r="TEF53" s="304"/>
      <c r="TEG53" s="304"/>
      <c r="TEH53" s="304"/>
      <c r="TEI53" s="304"/>
      <c r="TEJ53" s="304"/>
      <c r="TEK53" s="304"/>
      <c r="TEL53" s="304"/>
      <c r="TEM53" s="304"/>
      <c r="TEN53" s="304"/>
      <c r="TEO53" s="304"/>
      <c r="TEP53" s="304"/>
      <c r="TEQ53" s="304"/>
      <c r="TER53" s="304"/>
      <c r="TES53" s="304"/>
      <c r="TET53" s="304"/>
      <c r="TEU53" s="304"/>
      <c r="TEV53" s="304"/>
      <c r="TEW53" s="304"/>
      <c r="TEX53" s="304"/>
      <c r="TEY53" s="304"/>
      <c r="TEZ53" s="304"/>
      <c r="TFA53" s="304"/>
      <c r="TFB53" s="304"/>
      <c r="TFC53" s="304"/>
      <c r="TFD53" s="304"/>
      <c r="TFE53" s="304"/>
      <c r="TFF53" s="304"/>
      <c r="TFG53" s="304"/>
      <c r="TFH53" s="304"/>
      <c r="TFI53" s="304"/>
      <c r="TFJ53" s="304"/>
      <c r="TFK53" s="304"/>
      <c r="TFL53" s="304"/>
      <c r="TFM53" s="304"/>
      <c r="TFN53" s="304"/>
      <c r="TFO53" s="304"/>
      <c r="TFP53" s="304"/>
      <c r="TFQ53" s="304"/>
      <c r="TFR53" s="304"/>
      <c r="TFS53" s="304"/>
      <c r="TFT53" s="304"/>
      <c r="TFU53" s="304"/>
      <c r="TFV53" s="304"/>
      <c r="TFW53" s="304"/>
      <c r="TFX53" s="304"/>
      <c r="TFY53" s="304"/>
      <c r="TFZ53" s="304"/>
      <c r="TGA53" s="304"/>
      <c r="TGB53" s="304"/>
      <c r="TGC53" s="304"/>
      <c r="TGD53" s="304"/>
      <c r="TGE53" s="304"/>
      <c r="TGF53" s="304"/>
      <c r="TGG53" s="304"/>
      <c r="TGH53" s="304"/>
      <c r="TGI53" s="304"/>
      <c r="TGJ53" s="304"/>
      <c r="TGK53" s="304"/>
      <c r="TGL53" s="304"/>
      <c r="TGM53" s="304"/>
      <c r="TGN53" s="304"/>
      <c r="TGO53" s="304"/>
      <c r="TGP53" s="304"/>
      <c r="TGQ53" s="304"/>
      <c r="TGR53" s="304"/>
      <c r="TGS53" s="304"/>
      <c r="TGT53" s="304"/>
      <c r="TGU53" s="304"/>
      <c r="TGV53" s="304"/>
      <c r="TGW53" s="304"/>
      <c r="TGX53" s="304"/>
      <c r="TGY53" s="304"/>
      <c r="TGZ53" s="304"/>
      <c r="THA53" s="304"/>
      <c r="THB53" s="304"/>
      <c r="THC53" s="304"/>
      <c r="THD53" s="304"/>
      <c r="THE53" s="304"/>
      <c r="THF53" s="304"/>
      <c r="THG53" s="304"/>
      <c r="THH53" s="304"/>
      <c r="THI53" s="304"/>
      <c r="THJ53" s="304"/>
      <c r="THK53" s="304"/>
      <c r="THL53" s="304"/>
      <c r="THM53" s="304"/>
      <c r="THN53" s="304"/>
      <c r="THO53" s="304"/>
      <c r="THP53" s="304"/>
      <c r="THQ53" s="304"/>
      <c r="THR53" s="304"/>
      <c r="THS53" s="304"/>
      <c r="THT53" s="304"/>
      <c r="THU53" s="304"/>
      <c r="THV53" s="304"/>
      <c r="THW53" s="304"/>
      <c r="THX53" s="304"/>
      <c r="THY53" s="304"/>
      <c r="THZ53" s="304"/>
      <c r="TIA53" s="304"/>
      <c r="TIB53" s="304"/>
      <c r="TIC53" s="304"/>
      <c r="TID53" s="304"/>
      <c r="TIE53" s="304"/>
      <c r="TIF53" s="304"/>
      <c r="TIG53" s="304"/>
      <c r="TIH53" s="304"/>
      <c r="TII53" s="304"/>
      <c r="TIJ53" s="304"/>
      <c r="TIK53" s="304"/>
      <c r="TIL53" s="304"/>
      <c r="TIM53" s="304"/>
      <c r="TIN53" s="304"/>
      <c r="TIO53" s="304"/>
      <c r="TIP53" s="304"/>
      <c r="TIQ53" s="304"/>
      <c r="TIR53" s="304"/>
      <c r="TIS53" s="304"/>
      <c r="TIT53" s="304"/>
      <c r="TIU53" s="304"/>
      <c r="TIV53" s="304"/>
      <c r="TIW53" s="304"/>
      <c r="TIX53" s="304"/>
      <c r="TIY53" s="304"/>
      <c r="TIZ53" s="304"/>
      <c r="TJA53" s="304"/>
      <c r="TJB53" s="304"/>
      <c r="TJC53" s="304"/>
      <c r="TJD53" s="304"/>
      <c r="TJE53" s="304"/>
      <c r="TJF53" s="304"/>
      <c r="TJG53" s="304"/>
      <c r="TJH53" s="304"/>
      <c r="TJI53" s="304"/>
      <c r="TJJ53" s="304"/>
      <c r="TJK53" s="304"/>
      <c r="TJL53" s="304"/>
      <c r="TJM53" s="304"/>
      <c r="TJN53" s="304"/>
      <c r="TJO53" s="304"/>
      <c r="TJP53" s="304"/>
      <c r="TJQ53" s="304"/>
      <c r="TJR53" s="304"/>
      <c r="TJS53" s="304"/>
      <c r="TJT53" s="304"/>
      <c r="TJU53" s="304"/>
      <c r="TJV53" s="304"/>
      <c r="TJW53" s="304"/>
      <c r="TJX53" s="304"/>
      <c r="TJY53" s="304"/>
      <c r="TJZ53" s="304"/>
      <c r="TKA53" s="304"/>
      <c r="TKB53" s="304"/>
      <c r="TKC53" s="304"/>
      <c r="TKD53" s="304"/>
      <c r="TKE53" s="304"/>
      <c r="TKF53" s="304"/>
      <c r="TKG53" s="304"/>
      <c r="TKH53" s="304"/>
      <c r="TKI53" s="304"/>
      <c r="TKJ53" s="304"/>
      <c r="TKK53" s="304"/>
      <c r="TKL53" s="304"/>
      <c r="TKM53" s="304"/>
      <c r="TKN53" s="304"/>
      <c r="TKO53" s="304"/>
      <c r="TKP53" s="304"/>
      <c r="TKQ53" s="304"/>
      <c r="TKR53" s="304"/>
      <c r="TKS53" s="304"/>
      <c r="TKT53" s="304"/>
      <c r="TKU53" s="304"/>
      <c r="TKV53" s="304"/>
      <c r="TKW53" s="304"/>
      <c r="TKX53" s="304"/>
      <c r="TKY53" s="304"/>
      <c r="TKZ53" s="304"/>
      <c r="TLA53" s="304"/>
      <c r="TLB53" s="304"/>
      <c r="TLC53" s="304"/>
      <c r="TLD53" s="304"/>
      <c r="TLE53" s="304"/>
      <c r="TLF53" s="304"/>
      <c r="TLG53" s="304"/>
      <c r="TLH53" s="304"/>
      <c r="TLI53" s="304"/>
      <c r="TLJ53" s="304"/>
      <c r="TLK53" s="304"/>
      <c r="TLL53" s="304"/>
      <c r="TLM53" s="304"/>
      <c r="TLN53" s="304"/>
      <c r="TLO53" s="304"/>
      <c r="TLP53" s="304"/>
      <c r="TLQ53" s="304"/>
      <c r="TLR53" s="304"/>
      <c r="TLS53" s="304"/>
      <c r="TLT53" s="304"/>
      <c r="TLU53" s="304"/>
      <c r="TLV53" s="304"/>
      <c r="TLW53" s="304"/>
      <c r="TLX53" s="304"/>
      <c r="TLY53" s="304"/>
      <c r="TLZ53" s="304"/>
      <c r="TMA53" s="304"/>
      <c r="TMB53" s="304"/>
      <c r="TMC53" s="304"/>
      <c r="TMD53" s="304"/>
      <c r="TME53" s="304"/>
      <c r="TMF53" s="304"/>
      <c r="TMG53" s="304"/>
      <c r="TMH53" s="304"/>
      <c r="TMI53" s="304"/>
      <c r="TMJ53" s="304"/>
      <c r="TMK53" s="304"/>
      <c r="TML53" s="304"/>
      <c r="TMM53" s="304"/>
      <c r="TMN53" s="304"/>
      <c r="TMO53" s="304"/>
      <c r="TMP53" s="304"/>
      <c r="TMQ53" s="304"/>
      <c r="TMR53" s="304"/>
      <c r="TMS53" s="304"/>
      <c r="TMT53" s="304"/>
      <c r="TMU53" s="304"/>
      <c r="TMV53" s="304"/>
      <c r="TMW53" s="304"/>
      <c r="TMX53" s="304"/>
      <c r="TMY53" s="304"/>
      <c r="TMZ53" s="304"/>
      <c r="TNA53" s="304"/>
      <c r="TNB53" s="304"/>
      <c r="TNC53" s="304"/>
      <c r="TND53" s="304"/>
      <c r="TNE53" s="304"/>
      <c r="TNF53" s="304"/>
      <c r="TNG53" s="304"/>
      <c r="TNH53" s="304"/>
      <c r="TNI53" s="304"/>
      <c r="TNJ53" s="304"/>
      <c r="TNK53" s="304"/>
      <c r="TNL53" s="304"/>
      <c r="TNM53" s="304"/>
      <c r="TNN53" s="304"/>
      <c r="TNO53" s="304"/>
      <c r="TNP53" s="304"/>
      <c r="TNQ53" s="304"/>
      <c r="TNR53" s="304"/>
      <c r="TNS53" s="304"/>
      <c r="TNT53" s="304"/>
      <c r="TNU53" s="304"/>
      <c r="TNV53" s="304"/>
      <c r="TNW53" s="304"/>
      <c r="TNX53" s="304"/>
      <c r="TNY53" s="304"/>
      <c r="TNZ53" s="304"/>
      <c r="TOA53" s="304"/>
      <c r="TOB53" s="304"/>
      <c r="TOC53" s="304"/>
      <c r="TOD53" s="304"/>
      <c r="TOE53" s="304"/>
      <c r="TOF53" s="304"/>
      <c r="TOG53" s="304"/>
      <c r="TOH53" s="304"/>
      <c r="TOI53" s="304"/>
      <c r="TOJ53" s="304"/>
      <c r="TOK53" s="304"/>
      <c r="TOL53" s="304"/>
      <c r="TOM53" s="304"/>
      <c r="TON53" s="304"/>
      <c r="TOO53" s="304"/>
      <c r="TOP53" s="304"/>
      <c r="TOQ53" s="304"/>
      <c r="TOR53" s="304"/>
      <c r="TOS53" s="304"/>
      <c r="TOT53" s="304"/>
      <c r="TOU53" s="304"/>
      <c r="TOV53" s="304"/>
      <c r="TOW53" s="304"/>
      <c r="TOX53" s="304"/>
      <c r="TOY53" s="304"/>
      <c r="TOZ53" s="304"/>
      <c r="TPA53" s="304"/>
      <c r="TPB53" s="304"/>
      <c r="TPC53" s="304"/>
      <c r="TPD53" s="304"/>
      <c r="TPE53" s="304"/>
      <c r="TPF53" s="304"/>
      <c r="TPG53" s="304"/>
      <c r="TPH53" s="304"/>
      <c r="TPI53" s="304"/>
      <c r="TPJ53" s="304"/>
      <c r="TPK53" s="304"/>
      <c r="TPL53" s="304"/>
      <c r="TPM53" s="304"/>
      <c r="TPN53" s="304"/>
      <c r="TPO53" s="304"/>
      <c r="TPP53" s="304"/>
      <c r="TPQ53" s="304"/>
      <c r="TPR53" s="304"/>
      <c r="TPS53" s="304"/>
      <c r="TPT53" s="304"/>
      <c r="TPU53" s="304"/>
      <c r="TPV53" s="304"/>
      <c r="TPW53" s="304"/>
      <c r="TPX53" s="304"/>
      <c r="TPY53" s="304"/>
      <c r="TPZ53" s="304"/>
      <c r="TQA53" s="304"/>
      <c r="TQB53" s="304"/>
      <c r="TQC53" s="304"/>
      <c r="TQD53" s="304"/>
      <c r="TQE53" s="304"/>
      <c r="TQF53" s="304"/>
      <c r="TQG53" s="304"/>
      <c r="TQH53" s="304"/>
      <c r="TQI53" s="304"/>
      <c r="TQJ53" s="304"/>
      <c r="TQK53" s="304"/>
      <c r="TQL53" s="304"/>
      <c r="TQM53" s="304"/>
      <c r="TQN53" s="304"/>
      <c r="TQO53" s="304"/>
      <c r="TQP53" s="304"/>
      <c r="TQQ53" s="304"/>
      <c r="TQR53" s="304"/>
      <c r="TQS53" s="304"/>
      <c r="TQT53" s="304"/>
      <c r="TQU53" s="304"/>
      <c r="TQV53" s="304"/>
      <c r="TQW53" s="304"/>
      <c r="TQX53" s="304"/>
      <c r="TQY53" s="304"/>
      <c r="TQZ53" s="304"/>
      <c r="TRA53" s="304"/>
      <c r="TRB53" s="304"/>
      <c r="TRC53" s="304"/>
      <c r="TRD53" s="304"/>
      <c r="TRE53" s="304"/>
      <c r="TRF53" s="304"/>
      <c r="TRG53" s="304"/>
      <c r="TRH53" s="304"/>
      <c r="TRI53" s="304"/>
      <c r="TRJ53" s="304"/>
      <c r="TRK53" s="304"/>
      <c r="TRL53" s="304"/>
      <c r="TRM53" s="304"/>
      <c r="TRN53" s="304"/>
      <c r="TRO53" s="304"/>
      <c r="TRP53" s="304"/>
      <c r="TRQ53" s="304"/>
      <c r="TRR53" s="304"/>
      <c r="TRS53" s="304"/>
      <c r="TRT53" s="304"/>
      <c r="TRU53" s="304"/>
      <c r="TRV53" s="304"/>
      <c r="TRW53" s="304"/>
      <c r="TRX53" s="304"/>
      <c r="TRY53" s="304"/>
      <c r="TRZ53" s="304"/>
      <c r="TSA53" s="304"/>
      <c r="TSB53" s="304"/>
      <c r="TSC53" s="304"/>
      <c r="TSD53" s="304"/>
      <c r="TSE53" s="304"/>
      <c r="TSF53" s="304"/>
      <c r="TSG53" s="304"/>
      <c r="TSH53" s="304"/>
      <c r="TSI53" s="304"/>
      <c r="TSJ53" s="304"/>
      <c r="TSK53" s="304"/>
      <c r="TSL53" s="304"/>
      <c r="TSM53" s="304"/>
      <c r="TSN53" s="304"/>
      <c r="TSO53" s="304"/>
      <c r="TSP53" s="304"/>
      <c r="TSQ53" s="304"/>
      <c r="TSR53" s="304"/>
      <c r="TSS53" s="304"/>
      <c r="TST53" s="304"/>
      <c r="TSU53" s="304"/>
      <c r="TSV53" s="304"/>
      <c r="TSW53" s="304"/>
      <c r="TSX53" s="304"/>
      <c r="TSY53" s="304"/>
      <c r="TSZ53" s="304"/>
      <c r="TTA53" s="304"/>
      <c r="TTB53" s="304"/>
      <c r="TTC53" s="304"/>
      <c r="TTD53" s="304"/>
      <c r="TTE53" s="304"/>
      <c r="TTF53" s="304"/>
      <c r="TTG53" s="304"/>
      <c r="TTH53" s="304"/>
      <c r="TTI53" s="304"/>
      <c r="TTJ53" s="304"/>
      <c r="TTK53" s="304"/>
      <c r="TTL53" s="304"/>
      <c r="TTM53" s="304"/>
      <c r="TTN53" s="304"/>
      <c r="TTO53" s="304"/>
      <c r="TTP53" s="304"/>
      <c r="TTQ53" s="304"/>
      <c r="TTR53" s="304"/>
      <c r="TTS53" s="304"/>
      <c r="TTT53" s="304"/>
      <c r="TTU53" s="304"/>
      <c r="TTV53" s="304"/>
      <c r="TTW53" s="304"/>
      <c r="TTX53" s="304"/>
      <c r="TTY53" s="304"/>
      <c r="TTZ53" s="304"/>
      <c r="TUA53" s="304"/>
      <c r="TUB53" s="304"/>
      <c r="TUC53" s="304"/>
      <c r="TUD53" s="304"/>
      <c r="TUE53" s="304"/>
      <c r="TUF53" s="304"/>
      <c r="TUG53" s="304"/>
      <c r="TUH53" s="304"/>
      <c r="TUI53" s="304"/>
      <c r="TUJ53" s="304"/>
      <c r="TUK53" s="304"/>
      <c r="TUL53" s="304"/>
      <c r="TUM53" s="304"/>
      <c r="TUN53" s="304"/>
      <c r="TUO53" s="304"/>
      <c r="TUP53" s="304"/>
      <c r="TUQ53" s="304"/>
      <c r="TUR53" s="304"/>
      <c r="TUS53" s="304"/>
      <c r="TUT53" s="304"/>
      <c r="TUU53" s="304"/>
      <c r="TUV53" s="304"/>
      <c r="TUW53" s="304"/>
      <c r="TUX53" s="304"/>
      <c r="TUY53" s="304"/>
      <c r="TUZ53" s="304"/>
      <c r="TVA53" s="304"/>
      <c r="TVB53" s="304"/>
      <c r="TVC53" s="304"/>
      <c r="TVD53" s="304"/>
      <c r="TVE53" s="304"/>
      <c r="TVF53" s="304"/>
      <c r="TVG53" s="304"/>
      <c r="TVH53" s="304"/>
      <c r="TVI53" s="304"/>
      <c r="TVJ53" s="304"/>
      <c r="TVK53" s="304"/>
      <c r="TVL53" s="304"/>
      <c r="TVM53" s="304"/>
      <c r="TVN53" s="304"/>
      <c r="TVO53" s="304"/>
      <c r="TVP53" s="304"/>
      <c r="TVQ53" s="304"/>
      <c r="TVR53" s="304"/>
      <c r="TVS53" s="304"/>
      <c r="TVT53" s="304"/>
      <c r="TVU53" s="304"/>
      <c r="TVV53" s="304"/>
      <c r="TVW53" s="304"/>
      <c r="TVX53" s="304"/>
      <c r="TVY53" s="304"/>
      <c r="TVZ53" s="304"/>
      <c r="TWA53" s="304"/>
      <c r="TWB53" s="304"/>
      <c r="TWC53" s="304"/>
      <c r="TWD53" s="304"/>
      <c r="TWE53" s="304"/>
      <c r="TWF53" s="304"/>
      <c r="TWG53" s="304"/>
      <c r="TWH53" s="304"/>
      <c r="TWI53" s="304"/>
      <c r="TWJ53" s="304"/>
      <c r="TWK53" s="304"/>
      <c r="TWL53" s="304"/>
      <c r="TWM53" s="304"/>
      <c r="TWN53" s="304"/>
      <c r="TWO53" s="304"/>
      <c r="TWP53" s="304"/>
      <c r="TWQ53" s="304"/>
      <c r="TWR53" s="304"/>
      <c r="TWS53" s="304"/>
      <c r="TWT53" s="304"/>
      <c r="TWU53" s="304"/>
      <c r="TWV53" s="304"/>
      <c r="TWW53" s="304"/>
      <c r="TWX53" s="304"/>
      <c r="TWY53" s="304"/>
      <c r="TWZ53" s="304"/>
      <c r="TXA53" s="304"/>
      <c r="TXB53" s="304"/>
      <c r="TXC53" s="304"/>
      <c r="TXD53" s="304"/>
      <c r="TXE53" s="304"/>
      <c r="TXF53" s="304"/>
      <c r="TXG53" s="304"/>
      <c r="TXH53" s="304"/>
      <c r="TXI53" s="304"/>
      <c r="TXJ53" s="304"/>
      <c r="TXK53" s="304"/>
      <c r="TXL53" s="304"/>
      <c r="TXM53" s="304"/>
      <c r="TXN53" s="304"/>
      <c r="TXO53" s="304"/>
      <c r="TXP53" s="304"/>
      <c r="TXQ53" s="304"/>
      <c r="TXR53" s="304"/>
      <c r="TXS53" s="304"/>
      <c r="TXT53" s="304"/>
      <c r="TXU53" s="304"/>
      <c r="TXV53" s="304"/>
      <c r="TXW53" s="304"/>
      <c r="TXX53" s="304"/>
      <c r="TXY53" s="304"/>
      <c r="TXZ53" s="304"/>
      <c r="TYA53" s="304"/>
      <c r="TYB53" s="304"/>
      <c r="TYC53" s="304"/>
      <c r="TYD53" s="304"/>
      <c r="TYE53" s="304"/>
      <c r="TYF53" s="304"/>
      <c r="TYG53" s="304"/>
      <c r="TYH53" s="304"/>
      <c r="TYI53" s="304"/>
      <c r="TYJ53" s="304"/>
      <c r="TYK53" s="304"/>
      <c r="TYL53" s="304"/>
      <c r="TYM53" s="304"/>
      <c r="TYN53" s="304"/>
      <c r="TYO53" s="304"/>
      <c r="TYP53" s="304"/>
      <c r="TYQ53" s="304"/>
      <c r="TYR53" s="304"/>
      <c r="TYS53" s="304"/>
      <c r="TYT53" s="304"/>
      <c r="TYU53" s="304"/>
      <c r="TYV53" s="304"/>
      <c r="TYW53" s="304"/>
      <c r="TYX53" s="304"/>
      <c r="TYY53" s="304"/>
      <c r="TYZ53" s="304"/>
      <c r="TZA53" s="304"/>
      <c r="TZB53" s="304"/>
      <c r="TZC53" s="304"/>
      <c r="TZD53" s="304"/>
      <c r="TZE53" s="304"/>
      <c r="TZF53" s="304"/>
      <c r="TZG53" s="304"/>
      <c r="TZH53" s="304"/>
      <c r="TZI53" s="304"/>
      <c r="TZJ53" s="304"/>
      <c r="TZK53" s="304"/>
      <c r="TZL53" s="304"/>
      <c r="TZM53" s="304"/>
      <c r="TZN53" s="304"/>
      <c r="TZO53" s="304"/>
      <c r="TZP53" s="304"/>
      <c r="TZQ53" s="304"/>
      <c r="TZR53" s="304"/>
      <c r="TZS53" s="304"/>
      <c r="TZT53" s="304"/>
      <c r="TZU53" s="304"/>
      <c r="TZV53" s="304"/>
      <c r="TZW53" s="304"/>
      <c r="TZX53" s="304"/>
      <c r="TZY53" s="304"/>
      <c r="TZZ53" s="304"/>
      <c r="UAA53" s="304"/>
      <c r="UAB53" s="304"/>
      <c r="UAC53" s="304"/>
      <c r="UAD53" s="304"/>
      <c r="UAE53" s="304"/>
      <c r="UAF53" s="304"/>
      <c r="UAG53" s="304"/>
      <c r="UAH53" s="304"/>
      <c r="UAI53" s="304"/>
      <c r="UAJ53" s="304"/>
      <c r="UAK53" s="304"/>
      <c r="UAL53" s="304"/>
      <c r="UAM53" s="304"/>
      <c r="UAN53" s="304"/>
      <c r="UAO53" s="304"/>
      <c r="UAP53" s="304"/>
      <c r="UAQ53" s="304"/>
      <c r="UAR53" s="304"/>
      <c r="UAS53" s="304"/>
      <c r="UAT53" s="304"/>
      <c r="UAU53" s="304"/>
      <c r="UAV53" s="304"/>
      <c r="UAW53" s="304"/>
      <c r="UAX53" s="304"/>
      <c r="UAY53" s="304"/>
      <c r="UAZ53" s="304"/>
      <c r="UBA53" s="304"/>
      <c r="UBB53" s="304"/>
      <c r="UBC53" s="304"/>
      <c r="UBD53" s="304"/>
      <c r="UBE53" s="304"/>
      <c r="UBF53" s="304"/>
      <c r="UBG53" s="304"/>
      <c r="UBH53" s="304"/>
      <c r="UBI53" s="304"/>
      <c r="UBJ53" s="304"/>
      <c r="UBK53" s="304"/>
      <c r="UBL53" s="304"/>
      <c r="UBM53" s="304"/>
      <c r="UBN53" s="304"/>
      <c r="UBO53" s="304"/>
      <c r="UBP53" s="304"/>
      <c r="UBQ53" s="304"/>
      <c r="UBR53" s="304"/>
      <c r="UBS53" s="304"/>
      <c r="UBT53" s="304"/>
      <c r="UBU53" s="304"/>
      <c r="UBV53" s="304"/>
      <c r="UBW53" s="304"/>
      <c r="UBX53" s="304"/>
      <c r="UBY53" s="304"/>
      <c r="UBZ53" s="304"/>
      <c r="UCA53" s="304"/>
      <c r="UCB53" s="304"/>
      <c r="UCC53" s="304"/>
      <c r="UCD53" s="304"/>
      <c r="UCE53" s="304"/>
      <c r="UCF53" s="304"/>
      <c r="UCG53" s="304"/>
      <c r="UCH53" s="304"/>
      <c r="UCI53" s="304"/>
      <c r="UCJ53" s="304"/>
      <c r="UCK53" s="304"/>
      <c r="UCL53" s="304"/>
      <c r="UCM53" s="304"/>
      <c r="UCN53" s="304"/>
      <c r="UCO53" s="304"/>
      <c r="UCP53" s="304"/>
      <c r="UCQ53" s="304"/>
      <c r="UCR53" s="304"/>
      <c r="UCS53" s="304"/>
      <c r="UCT53" s="304"/>
      <c r="UCU53" s="304"/>
      <c r="UCV53" s="304"/>
      <c r="UCW53" s="304"/>
      <c r="UCX53" s="304"/>
      <c r="UCY53" s="304"/>
      <c r="UCZ53" s="304"/>
      <c r="UDA53" s="304"/>
      <c r="UDB53" s="304"/>
      <c r="UDC53" s="304"/>
      <c r="UDD53" s="304"/>
      <c r="UDE53" s="304"/>
      <c r="UDF53" s="304"/>
      <c r="UDG53" s="304"/>
      <c r="UDH53" s="304"/>
      <c r="UDI53" s="304"/>
      <c r="UDJ53" s="304"/>
      <c r="UDK53" s="304"/>
      <c r="UDL53" s="304"/>
      <c r="UDM53" s="304"/>
      <c r="UDN53" s="304"/>
      <c r="UDO53" s="304"/>
      <c r="UDP53" s="304"/>
      <c r="UDQ53" s="304"/>
      <c r="UDR53" s="304"/>
      <c r="UDS53" s="304"/>
      <c r="UDT53" s="304"/>
      <c r="UDU53" s="304"/>
      <c r="UDV53" s="304"/>
      <c r="UDW53" s="304"/>
      <c r="UDX53" s="304"/>
      <c r="UDY53" s="304"/>
      <c r="UDZ53" s="304"/>
      <c r="UEA53" s="304"/>
      <c r="UEB53" s="304"/>
      <c r="UEC53" s="304"/>
      <c r="UED53" s="304"/>
      <c r="UEE53" s="304"/>
      <c r="UEF53" s="304"/>
      <c r="UEG53" s="304"/>
      <c r="UEH53" s="304"/>
      <c r="UEI53" s="304"/>
      <c r="UEJ53" s="304"/>
      <c r="UEK53" s="304"/>
      <c r="UEL53" s="304"/>
      <c r="UEM53" s="304"/>
      <c r="UEN53" s="304"/>
      <c r="UEO53" s="304"/>
      <c r="UEP53" s="304"/>
      <c r="UEQ53" s="304"/>
      <c r="UER53" s="304"/>
      <c r="UES53" s="304"/>
      <c r="UET53" s="304"/>
      <c r="UEU53" s="304"/>
      <c r="UEV53" s="304"/>
      <c r="UEW53" s="304"/>
      <c r="UEX53" s="304"/>
      <c r="UEY53" s="304"/>
      <c r="UEZ53" s="304"/>
      <c r="UFA53" s="304"/>
      <c r="UFB53" s="304"/>
      <c r="UFC53" s="304"/>
      <c r="UFD53" s="304"/>
      <c r="UFE53" s="304"/>
      <c r="UFF53" s="304"/>
      <c r="UFG53" s="304"/>
      <c r="UFH53" s="304"/>
      <c r="UFI53" s="304"/>
      <c r="UFJ53" s="304"/>
      <c r="UFK53" s="304"/>
      <c r="UFL53" s="304"/>
      <c r="UFM53" s="304"/>
      <c r="UFN53" s="304"/>
      <c r="UFO53" s="304"/>
      <c r="UFP53" s="304"/>
      <c r="UFQ53" s="304"/>
      <c r="UFR53" s="304"/>
      <c r="UFS53" s="304"/>
      <c r="UFT53" s="304"/>
      <c r="UFU53" s="304"/>
      <c r="UFV53" s="304"/>
      <c r="UFW53" s="304"/>
      <c r="UFX53" s="304"/>
      <c r="UFY53" s="304"/>
      <c r="UFZ53" s="304"/>
      <c r="UGA53" s="304"/>
      <c r="UGB53" s="304"/>
      <c r="UGC53" s="304"/>
      <c r="UGD53" s="304"/>
      <c r="UGE53" s="304"/>
      <c r="UGF53" s="304"/>
      <c r="UGG53" s="304"/>
      <c r="UGH53" s="304"/>
      <c r="UGI53" s="304"/>
      <c r="UGJ53" s="304"/>
      <c r="UGK53" s="304"/>
      <c r="UGL53" s="304"/>
      <c r="UGM53" s="304"/>
      <c r="UGN53" s="304"/>
      <c r="UGO53" s="304"/>
      <c r="UGP53" s="304"/>
      <c r="UGQ53" s="304"/>
      <c r="UGR53" s="304"/>
      <c r="UGS53" s="304"/>
      <c r="UGT53" s="304"/>
      <c r="UGU53" s="304"/>
      <c r="UGV53" s="304"/>
      <c r="UGW53" s="304"/>
      <c r="UGX53" s="304"/>
      <c r="UGY53" s="304"/>
      <c r="UGZ53" s="304"/>
      <c r="UHA53" s="304"/>
      <c r="UHB53" s="304"/>
      <c r="UHC53" s="304"/>
      <c r="UHD53" s="304"/>
      <c r="UHE53" s="304"/>
      <c r="UHF53" s="304"/>
      <c r="UHG53" s="304"/>
      <c r="UHH53" s="304"/>
      <c r="UHI53" s="304"/>
      <c r="UHJ53" s="304"/>
      <c r="UHK53" s="304"/>
      <c r="UHL53" s="304"/>
      <c r="UHM53" s="304"/>
      <c r="UHN53" s="304"/>
      <c r="UHO53" s="304"/>
      <c r="UHP53" s="304"/>
      <c r="UHQ53" s="304"/>
      <c r="UHR53" s="304"/>
      <c r="UHS53" s="304"/>
      <c r="UHT53" s="304"/>
      <c r="UHU53" s="304"/>
      <c r="UHV53" s="304"/>
      <c r="UHW53" s="304"/>
      <c r="UHX53" s="304"/>
      <c r="UHY53" s="304"/>
      <c r="UHZ53" s="304"/>
      <c r="UIA53" s="304"/>
      <c r="UIB53" s="304"/>
      <c r="UIC53" s="304"/>
      <c r="UID53" s="304"/>
      <c r="UIE53" s="304"/>
      <c r="UIF53" s="304"/>
      <c r="UIG53" s="304"/>
      <c r="UIH53" s="304"/>
      <c r="UII53" s="304"/>
      <c r="UIJ53" s="304"/>
      <c r="UIK53" s="304"/>
      <c r="UIL53" s="304"/>
      <c r="UIM53" s="304"/>
      <c r="UIN53" s="304"/>
      <c r="UIO53" s="304"/>
      <c r="UIP53" s="304"/>
      <c r="UIQ53" s="304"/>
      <c r="UIR53" s="304"/>
      <c r="UIS53" s="304"/>
      <c r="UIT53" s="304"/>
      <c r="UIU53" s="304"/>
      <c r="UIV53" s="304"/>
      <c r="UIW53" s="304"/>
      <c r="UIX53" s="304"/>
      <c r="UIY53" s="304"/>
      <c r="UIZ53" s="304"/>
      <c r="UJA53" s="304"/>
      <c r="UJB53" s="304"/>
      <c r="UJC53" s="304"/>
      <c r="UJD53" s="304"/>
      <c r="UJE53" s="304"/>
      <c r="UJF53" s="304"/>
      <c r="UJG53" s="304"/>
      <c r="UJH53" s="304"/>
      <c r="UJI53" s="304"/>
      <c r="UJJ53" s="304"/>
      <c r="UJK53" s="304"/>
      <c r="UJL53" s="304"/>
      <c r="UJM53" s="304"/>
      <c r="UJN53" s="304"/>
      <c r="UJO53" s="304"/>
      <c r="UJP53" s="304"/>
      <c r="UJQ53" s="304"/>
      <c r="UJR53" s="304"/>
      <c r="UJS53" s="304"/>
      <c r="UJT53" s="304"/>
      <c r="UJU53" s="304"/>
      <c r="UJV53" s="304"/>
      <c r="UJW53" s="304"/>
      <c r="UJX53" s="304"/>
      <c r="UJY53" s="304"/>
      <c r="UJZ53" s="304"/>
      <c r="UKA53" s="304"/>
      <c r="UKB53" s="304"/>
      <c r="UKC53" s="304"/>
      <c r="UKD53" s="304"/>
      <c r="UKE53" s="304"/>
      <c r="UKF53" s="304"/>
      <c r="UKG53" s="304"/>
      <c r="UKH53" s="304"/>
      <c r="UKI53" s="304"/>
      <c r="UKJ53" s="304"/>
      <c r="UKK53" s="304"/>
      <c r="UKL53" s="304"/>
      <c r="UKM53" s="304"/>
      <c r="UKN53" s="304"/>
      <c r="UKO53" s="304"/>
      <c r="UKP53" s="304"/>
      <c r="UKQ53" s="304"/>
      <c r="UKR53" s="304"/>
      <c r="UKS53" s="304"/>
      <c r="UKT53" s="304"/>
      <c r="UKU53" s="304"/>
      <c r="UKV53" s="304"/>
      <c r="UKW53" s="304"/>
      <c r="UKX53" s="304"/>
      <c r="UKY53" s="304"/>
      <c r="UKZ53" s="304"/>
      <c r="ULA53" s="304"/>
      <c r="ULB53" s="304"/>
      <c r="ULC53" s="304"/>
      <c r="ULD53" s="304"/>
      <c r="ULE53" s="304"/>
      <c r="ULF53" s="304"/>
      <c r="ULG53" s="304"/>
      <c r="ULH53" s="304"/>
      <c r="ULI53" s="304"/>
      <c r="ULJ53" s="304"/>
      <c r="ULK53" s="304"/>
      <c r="ULL53" s="304"/>
      <c r="ULM53" s="304"/>
      <c r="ULN53" s="304"/>
      <c r="ULO53" s="304"/>
      <c r="ULP53" s="304"/>
      <c r="ULQ53" s="304"/>
      <c r="ULR53" s="304"/>
      <c r="ULS53" s="304"/>
      <c r="ULT53" s="304"/>
      <c r="ULU53" s="304"/>
      <c r="ULV53" s="304"/>
      <c r="ULW53" s="304"/>
      <c r="ULX53" s="304"/>
      <c r="ULY53" s="304"/>
      <c r="ULZ53" s="304"/>
      <c r="UMA53" s="304"/>
      <c r="UMB53" s="304"/>
      <c r="UMC53" s="304"/>
      <c r="UMD53" s="304"/>
      <c r="UME53" s="304"/>
      <c r="UMF53" s="304"/>
      <c r="UMG53" s="304"/>
      <c r="UMH53" s="304"/>
      <c r="UMI53" s="304"/>
      <c r="UMJ53" s="304"/>
      <c r="UMK53" s="304"/>
      <c r="UML53" s="304"/>
      <c r="UMM53" s="304"/>
      <c r="UMN53" s="304"/>
      <c r="UMO53" s="304"/>
      <c r="UMP53" s="304"/>
      <c r="UMQ53" s="304"/>
      <c r="UMR53" s="304"/>
      <c r="UMS53" s="304"/>
      <c r="UMT53" s="304"/>
      <c r="UMU53" s="304"/>
      <c r="UMV53" s="304"/>
      <c r="UMW53" s="304"/>
      <c r="UMX53" s="304"/>
      <c r="UMY53" s="304"/>
      <c r="UMZ53" s="304"/>
      <c r="UNA53" s="304"/>
      <c r="UNB53" s="304"/>
      <c r="UNC53" s="304"/>
      <c r="UND53" s="304"/>
      <c r="UNE53" s="304"/>
      <c r="UNF53" s="304"/>
      <c r="UNG53" s="304"/>
      <c r="UNH53" s="304"/>
      <c r="UNI53" s="304"/>
      <c r="UNJ53" s="304"/>
      <c r="UNK53" s="304"/>
      <c r="UNL53" s="304"/>
      <c r="UNM53" s="304"/>
      <c r="UNN53" s="304"/>
      <c r="UNO53" s="304"/>
      <c r="UNP53" s="304"/>
      <c r="UNQ53" s="304"/>
      <c r="UNR53" s="304"/>
      <c r="UNS53" s="304"/>
      <c r="UNT53" s="304"/>
      <c r="UNU53" s="304"/>
      <c r="UNV53" s="304"/>
      <c r="UNW53" s="304"/>
      <c r="UNX53" s="304"/>
      <c r="UNY53" s="304"/>
      <c r="UNZ53" s="304"/>
      <c r="UOA53" s="304"/>
      <c r="UOB53" s="304"/>
      <c r="UOC53" s="304"/>
      <c r="UOD53" s="304"/>
      <c r="UOE53" s="304"/>
      <c r="UOF53" s="304"/>
      <c r="UOG53" s="304"/>
      <c r="UOH53" s="304"/>
      <c r="UOI53" s="304"/>
      <c r="UOJ53" s="304"/>
      <c r="UOK53" s="304"/>
      <c r="UOL53" s="304"/>
      <c r="UOM53" s="304"/>
      <c r="UON53" s="304"/>
      <c r="UOO53" s="304"/>
      <c r="UOP53" s="304"/>
      <c r="UOQ53" s="304"/>
      <c r="UOR53" s="304"/>
      <c r="UOS53" s="304"/>
      <c r="UOT53" s="304"/>
      <c r="UOU53" s="304"/>
      <c r="UOV53" s="304"/>
      <c r="UOW53" s="304"/>
      <c r="UOX53" s="304"/>
      <c r="UOY53" s="304"/>
      <c r="UOZ53" s="304"/>
      <c r="UPA53" s="304"/>
      <c r="UPB53" s="304"/>
      <c r="UPC53" s="304"/>
      <c r="UPD53" s="304"/>
      <c r="UPE53" s="304"/>
      <c r="UPF53" s="304"/>
      <c r="UPG53" s="304"/>
      <c r="UPH53" s="304"/>
      <c r="UPI53" s="304"/>
      <c r="UPJ53" s="304"/>
      <c r="UPK53" s="304"/>
      <c r="UPL53" s="304"/>
      <c r="UPM53" s="304"/>
      <c r="UPN53" s="304"/>
      <c r="UPO53" s="304"/>
      <c r="UPP53" s="304"/>
      <c r="UPQ53" s="304"/>
      <c r="UPR53" s="304"/>
      <c r="UPS53" s="304"/>
      <c r="UPT53" s="304"/>
      <c r="UPU53" s="304"/>
      <c r="UPV53" s="304"/>
      <c r="UPW53" s="304"/>
      <c r="UPX53" s="304"/>
      <c r="UPY53" s="304"/>
      <c r="UPZ53" s="304"/>
      <c r="UQA53" s="304"/>
      <c r="UQB53" s="304"/>
      <c r="UQC53" s="304"/>
      <c r="UQD53" s="304"/>
      <c r="UQE53" s="304"/>
      <c r="UQF53" s="304"/>
      <c r="UQG53" s="304"/>
      <c r="UQH53" s="304"/>
      <c r="UQI53" s="304"/>
      <c r="UQJ53" s="304"/>
      <c r="UQK53" s="304"/>
      <c r="UQL53" s="304"/>
      <c r="UQM53" s="304"/>
      <c r="UQN53" s="304"/>
      <c r="UQO53" s="304"/>
      <c r="UQP53" s="304"/>
      <c r="UQQ53" s="304"/>
      <c r="UQR53" s="304"/>
      <c r="UQS53" s="304"/>
      <c r="UQT53" s="304"/>
      <c r="UQU53" s="304"/>
      <c r="UQV53" s="304"/>
      <c r="UQW53" s="304"/>
      <c r="UQX53" s="304"/>
      <c r="UQY53" s="304"/>
      <c r="UQZ53" s="304"/>
      <c r="URA53" s="304"/>
      <c r="URB53" s="304"/>
      <c r="URC53" s="304"/>
      <c r="URD53" s="304"/>
      <c r="URE53" s="304"/>
      <c r="URF53" s="304"/>
      <c r="URG53" s="304"/>
      <c r="URH53" s="304"/>
      <c r="URI53" s="304"/>
      <c r="URJ53" s="304"/>
      <c r="URK53" s="304"/>
      <c r="URL53" s="304"/>
      <c r="URM53" s="304"/>
      <c r="URN53" s="304"/>
      <c r="URO53" s="304"/>
      <c r="URP53" s="304"/>
      <c r="URQ53" s="304"/>
      <c r="URR53" s="304"/>
      <c r="URS53" s="304"/>
      <c r="URT53" s="304"/>
      <c r="URU53" s="304"/>
      <c r="URV53" s="304"/>
      <c r="URW53" s="304"/>
      <c r="URX53" s="304"/>
      <c r="URY53" s="304"/>
      <c r="URZ53" s="304"/>
      <c r="USA53" s="304"/>
      <c r="USB53" s="304"/>
      <c r="USC53" s="304"/>
      <c r="USD53" s="304"/>
      <c r="USE53" s="304"/>
      <c r="USF53" s="304"/>
      <c r="USG53" s="304"/>
      <c r="USH53" s="304"/>
      <c r="USI53" s="304"/>
      <c r="USJ53" s="304"/>
      <c r="USK53" s="304"/>
      <c r="USL53" s="304"/>
      <c r="USM53" s="304"/>
      <c r="USN53" s="304"/>
      <c r="USO53" s="304"/>
      <c r="USP53" s="304"/>
      <c r="USQ53" s="304"/>
      <c r="USR53" s="304"/>
      <c r="USS53" s="304"/>
      <c r="UST53" s="304"/>
      <c r="USU53" s="304"/>
      <c r="USV53" s="304"/>
      <c r="USW53" s="304"/>
      <c r="USX53" s="304"/>
      <c r="USY53" s="304"/>
      <c r="USZ53" s="304"/>
      <c r="UTA53" s="304"/>
      <c r="UTB53" s="304"/>
      <c r="UTC53" s="304"/>
      <c r="UTD53" s="304"/>
      <c r="UTE53" s="304"/>
      <c r="UTF53" s="304"/>
      <c r="UTG53" s="304"/>
      <c r="UTH53" s="304"/>
      <c r="UTI53" s="304"/>
      <c r="UTJ53" s="304"/>
      <c r="UTK53" s="304"/>
      <c r="UTL53" s="304"/>
      <c r="UTM53" s="304"/>
      <c r="UTN53" s="304"/>
      <c r="UTO53" s="304"/>
      <c r="UTP53" s="304"/>
      <c r="UTQ53" s="304"/>
      <c r="UTR53" s="304"/>
      <c r="UTS53" s="304"/>
      <c r="UTT53" s="304"/>
      <c r="UTU53" s="304"/>
      <c r="UTV53" s="304"/>
      <c r="UTW53" s="304"/>
      <c r="UTX53" s="304"/>
      <c r="UTY53" s="304"/>
      <c r="UTZ53" s="304"/>
      <c r="UUA53" s="304"/>
      <c r="UUB53" s="304"/>
      <c r="UUC53" s="304"/>
      <c r="UUD53" s="304"/>
      <c r="UUE53" s="304"/>
      <c r="UUF53" s="304"/>
      <c r="UUG53" s="304"/>
      <c r="UUH53" s="304"/>
      <c r="UUI53" s="304"/>
      <c r="UUJ53" s="304"/>
      <c r="UUK53" s="304"/>
      <c r="UUL53" s="304"/>
      <c r="UUM53" s="304"/>
      <c r="UUN53" s="304"/>
      <c r="UUO53" s="304"/>
      <c r="UUP53" s="304"/>
      <c r="UUQ53" s="304"/>
      <c r="UUR53" s="304"/>
      <c r="UUS53" s="304"/>
      <c r="UUT53" s="304"/>
      <c r="UUU53" s="304"/>
      <c r="UUV53" s="304"/>
      <c r="UUW53" s="304"/>
      <c r="UUX53" s="304"/>
      <c r="UUY53" s="304"/>
      <c r="UUZ53" s="304"/>
      <c r="UVA53" s="304"/>
      <c r="UVB53" s="304"/>
      <c r="UVC53" s="304"/>
      <c r="UVD53" s="304"/>
      <c r="UVE53" s="304"/>
      <c r="UVF53" s="304"/>
      <c r="UVG53" s="304"/>
      <c r="UVH53" s="304"/>
      <c r="UVI53" s="304"/>
      <c r="UVJ53" s="304"/>
      <c r="UVK53" s="304"/>
      <c r="UVL53" s="304"/>
      <c r="UVM53" s="304"/>
      <c r="UVN53" s="304"/>
      <c r="UVO53" s="304"/>
      <c r="UVP53" s="304"/>
      <c r="UVQ53" s="304"/>
      <c r="UVR53" s="304"/>
      <c r="UVS53" s="304"/>
      <c r="UVT53" s="304"/>
      <c r="UVU53" s="304"/>
      <c r="UVV53" s="304"/>
      <c r="UVW53" s="304"/>
      <c r="UVX53" s="304"/>
      <c r="UVY53" s="304"/>
      <c r="UVZ53" s="304"/>
      <c r="UWA53" s="304"/>
      <c r="UWB53" s="304"/>
      <c r="UWC53" s="304"/>
      <c r="UWD53" s="304"/>
      <c r="UWE53" s="304"/>
      <c r="UWF53" s="304"/>
      <c r="UWG53" s="304"/>
      <c r="UWH53" s="304"/>
      <c r="UWI53" s="304"/>
      <c r="UWJ53" s="304"/>
      <c r="UWK53" s="304"/>
      <c r="UWL53" s="304"/>
      <c r="UWM53" s="304"/>
      <c r="UWN53" s="304"/>
      <c r="UWO53" s="304"/>
      <c r="UWP53" s="304"/>
      <c r="UWQ53" s="304"/>
      <c r="UWR53" s="304"/>
      <c r="UWS53" s="304"/>
      <c r="UWT53" s="304"/>
      <c r="UWU53" s="304"/>
      <c r="UWV53" s="304"/>
      <c r="UWW53" s="304"/>
      <c r="UWX53" s="304"/>
      <c r="UWY53" s="304"/>
      <c r="UWZ53" s="304"/>
      <c r="UXA53" s="304"/>
      <c r="UXB53" s="304"/>
      <c r="UXC53" s="304"/>
      <c r="UXD53" s="304"/>
      <c r="UXE53" s="304"/>
      <c r="UXF53" s="304"/>
      <c r="UXG53" s="304"/>
      <c r="UXH53" s="304"/>
      <c r="UXI53" s="304"/>
      <c r="UXJ53" s="304"/>
      <c r="UXK53" s="304"/>
      <c r="UXL53" s="304"/>
      <c r="UXM53" s="304"/>
      <c r="UXN53" s="304"/>
      <c r="UXO53" s="304"/>
      <c r="UXP53" s="304"/>
      <c r="UXQ53" s="304"/>
      <c r="UXR53" s="304"/>
      <c r="UXS53" s="304"/>
      <c r="UXT53" s="304"/>
      <c r="UXU53" s="304"/>
      <c r="UXV53" s="304"/>
      <c r="UXW53" s="304"/>
      <c r="UXX53" s="304"/>
      <c r="UXY53" s="304"/>
      <c r="UXZ53" s="304"/>
      <c r="UYA53" s="304"/>
      <c r="UYB53" s="304"/>
      <c r="UYC53" s="304"/>
      <c r="UYD53" s="304"/>
      <c r="UYE53" s="304"/>
      <c r="UYF53" s="304"/>
      <c r="UYG53" s="304"/>
      <c r="UYH53" s="304"/>
      <c r="UYI53" s="304"/>
      <c r="UYJ53" s="304"/>
      <c r="UYK53" s="304"/>
      <c r="UYL53" s="304"/>
      <c r="UYM53" s="304"/>
      <c r="UYN53" s="304"/>
      <c r="UYO53" s="304"/>
      <c r="UYP53" s="304"/>
      <c r="UYQ53" s="304"/>
      <c r="UYR53" s="304"/>
      <c r="UYS53" s="304"/>
      <c r="UYT53" s="304"/>
      <c r="UYU53" s="304"/>
      <c r="UYV53" s="304"/>
      <c r="UYW53" s="304"/>
      <c r="UYX53" s="304"/>
      <c r="UYY53" s="304"/>
      <c r="UYZ53" s="304"/>
      <c r="UZA53" s="304"/>
      <c r="UZB53" s="304"/>
      <c r="UZC53" s="304"/>
      <c r="UZD53" s="304"/>
      <c r="UZE53" s="304"/>
      <c r="UZF53" s="304"/>
      <c r="UZG53" s="304"/>
      <c r="UZH53" s="304"/>
      <c r="UZI53" s="304"/>
      <c r="UZJ53" s="304"/>
      <c r="UZK53" s="304"/>
      <c r="UZL53" s="304"/>
      <c r="UZM53" s="304"/>
      <c r="UZN53" s="304"/>
      <c r="UZO53" s="304"/>
      <c r="UZP53" s="304"/>
      <c r="UZQ53" s="304"/>
      <c r="UZR53" s="304"/>
      <c r="UZS53" s="304"/>
      <c r="UZT53" s="304"/>
      <c r="UZU53" s="304"/>
      <c r="UZV53" s="304"/>
      <c r="UZW53" s="304"/>
      <c r="UZX53" s="304"/>
      <c r="UZY53" s="304"/>
      <c r="UZZ53" s="304"/>
      <c r="VAA53" s="304"/>
      <c r="VAB53" s="304"/>
      <c r="VAC53" s="304"/>
      <c r="VAD53" s="304"/>
      <c r="VAE53" s="304"/>
      <c r="VAF53" s="304"/>
      <c r="VAG53" s="304"/>
      <c r="VAH53" s="304"/>
      <c r="VAI53" s="304"/>
      <c r="VAJ53" s="304"/>
      <c r="VAK53" s="304"/>
      <c r="VAL53" s="304"/>
      <c r="VAM53" s="304"/>
      <c r="VAN53" s="304"/>
      <c r="VAO53" s="304"/>
      <c r="VAP53" s="304"/>
      <c r="VAQ53" s="304"/>
      <c r="VAR53" s="304"/>
      <c r="VAS53" s="304"/>
      <c r="VAT53" s="304"/>
      <c r="VAU53" s="304"/>
      <c r="VAV53" s="304"/>
      <c r="VAW53" s="304"/>
      <c r="VAX53" s="304"/>
      <c r="VAY53" s="304"/>
      <c r="VAZ53" s="304"/>
      <c r="VBA53" s="304"/>
      <c r="VBB53" s="304"/>
      <c r="VBC53" s="304"/>
      <c r="VBD53" s="304"/>
      <c r="VBE53" s="304"/>
      <c r="VBF53" s="304"/>
      <c r="VBG53" s="304"/>
      <c r="VBH53" s="304"/>
      <c r="VBI53" s="304"/>
      <c r="VBJ53" s="304"/>
      <c r="VBK53" s="304"/>
      <c r="VBL53" s="304"/>
      <c r="VBM53" s="304"/>
      <c r="VBN53" s="304"/>
      <c r="VBO53" s="304"/>
      <c r="VBP53" s="304"/>
      <c r="VBQ53" s="304"/>
      <c r="VBR53" s="304"/>
      <c r="VBS53" s="304"/>
      <c r="VBT53" s="304"/>
      <c r="VBU53" s="304"/>
      <c r="VBV53" s="304"/>
      <c r="VBW53" s="304"/>
      <c r="VBX53" s="304"/>
      <c r="VBY53" s="304"/>
      <c r="VBZ53" s="304"/>
      <c r="VCA53" s="304"/>
      <c r="VCB53" s="304"/>
      <c r="VCC53" s="304"/>
      <c r="VCD53" s="304"/>
      <c r="VCE53" s="304"/>
      <c r="VCF53" s="304"/>
      <c r="VCG53" s="304"/>
      <c r="VCH53" s="304"/>
      <c r="VCI53" s="304"/>
      <c r="VCJ53" s="304"/>
      <c r="VCK53" s="304"/>
      <c r="VCL53" s="304"/>
      <c r="VCM53" s="304"/>
      <c r="VCN53" s="304"/>
      <c r="VCO53" s="304"/>
      <c r="VCP53" s="304"/>
      <c r="VCQ53" s="304"/>
      <c r="VCR53" s="304"/>
      <c r="VCS53" s="304"/>
      <c r="VCT53" s="304"/>
      <c r="VCU53" s="304"/>
      <c r="VCV53" s="304"/>
      <c r="VCW53" s="304"/>
      <c r="VCX53" s="304"/>
      <c r="VCY53" s="304"/>
      <c r="VCZ53" s="304"/>
      <c r="VDA53" s="304"/>
      <c r="VDB53" s="304"/>
      <c r="VDC53" s="304"/>
      <c r="VDD53" s="304"/>
      <c r="VDE53" s="304"/>
      <c r="VDF53" s="304"/>
      <c r="VDG53" s="304"/>
      <c r="VDH53" s="304"/>
      <c r="VDI53" s="304"/>
      <c r="VDJ53" s="304"/>
      <c r="VDK53" s="304"/>
      <c r="VDL53" s="304"/>
      <c r="VDM53" s="304"/>
      <c r="VDN53" s="304"/>
      <c r="VDO53" s="304"/>
      <c r="VDP53" s="304"/>
      <c r="VDQ53" s="304"/>
      <c r="VDR53" s="304"/>
      <c r="VDS53" s="304"/>
      <c r="VDT53" s="304"/>
      <c r="VDU53" s="304"/>
      <c r="VDV53" s="304"/>
      <c r="VDW53" s="304"/>
      <c r="VDX53" s="304"/>
      <c r="VDY53" s="304"/>
      <c r="VDZ53" s="304"/>
      <c r="VEA53" s="304"/>
      <c r="VEB53" s="304"/>
      <c r="VEC53" s="304"/>
      <c r="VED53" s="304"/>
      <c r="VEE53" s="304"/>
      <c r="VEF53" s="304"/>
      <c r="VEG53" s="304"/>
      <c r="VEH53" s="304"/>
      <c r="VEI53" s="304"/>
      <c r="VEJ53" s="304"/>
      <c r="VEK53" s="304"/>
      <c r="VEL53" s="304"/>
      <c r="VEM53" s="304"/>
      <c r="VEN53" s="304"/>
      <c r="VEO53" s="304"/>
      <c r="VEP53" s="304"/>
      <c r="VEQ53" s="304"/>
      <c r="VER53" s="304"/>
      <c r="VES53" s="304"/>
      <c r="VET53" s="304"/>
      <c r="VEU53" s="304"/>
      <c r="VEV53" s="304"/>
      <c r="VEW53" s="304"/>
      <c r="VEX53" s="304"/>
      <c r="VEY53" s="304"/>
      <c r="VEZ53" s="304"/>
      <c r="VFA53" s="304"/>
      <c r="VFB53" s="304"/>
      <c r="VFC53" s="304"/>
      <c r="VFD53" s="304"/>
      <c r="VFE53" s="304"/>
      <c r="VFF53" s="304"/>
      <c r="VFG53" s="304"/>
      <c r="VFH53" s="304"/>
      <c r="VFI53" s="304"/>
      <c r="VFJ53" s="304"/>
      <c r="VFK53" s="304"/>
      <c r="VFL53" s="304"/>
      <c r="VFM53" s="304"/>
      <c r="VFN53" s="304"/>
      <c r="VFO53" s="304"/>
      <c r="VFP53" s="304"/>
      <c r="VFQ53" s="304"/>
      <c r="VFR53" s="304"/>
      <c r="VFS53" s="304"/>
      <c r="VFT53" s="304"/>
      <c r="VFU53" s="304"/>
      <c r="VFV53" s="304"/>
      <c r="VFW53" s="304"/>
      <c r="VFX53" s="304"/>
      <c r="VFY53" s="304"/>
      <c r="VFZ53" s="304"/>
      <c r="VGA53" s="304"/>
      <c r="VGB53" s="304"/>
      <c r="VGC53" s="304"/>
      <c r="VGD53" s="304"/>
      <c r="VGE53" s="304"/>
      <c r="VGF53" s="304"/>
      <c r="VGG53" s="304"/>
      <c r="VGH53" s="304"/>
      <c r="VGI53" s="304"/>
      <c r="VGJ53" s="304"/>
      <c r="VGK53" s="304"/>
      <c r="VGL53" s="304"/>
      <c r="VGM53" s="304"/>
      <c r="VGN53" s="304"/>
      <c r="VGO53" s="304"/>
      <c r="VGP53" s="304"/>
      <c r="VGQ53" s="304"/>
      <c r="VGR53" s="304"/>
      <c r="VGS53" s="304"/>
      <c r="VGT53" s="304"/>
      <c r="VGU53" s="304"/>
      <c r="VGV53" s="304"/>
      <c r="VGW53" s="304"/>
      <c r="VGX53" s="304"/>
      <c r="VGY53" s="304"/>
      <c r="VGZ53" s="304"/>
      <c r="VHA53" s="304"/>
      <c r="VHB53" s="304"/>
      <c r="VHC53" s="304"/>
      <c r="VHD53" s="304"/>
      <c r="VHE53" s="304"/>
      <c r="VHF53" s="304"/>
      <c r="VHG53" s="304"/>
      <c r="VHH53" s="304"/>
      <c r="VHI53" s="304"/>
      <c r="VHJ53" s="304"/>
      <c r="VHK53" s="304"/>
      <c r="VHL53" s="304"/>
      <c r="VHM53" s="304"/>
      <c r="VHN53" s="304"/>
      <c r="VHO53" s="304"/>
      <c r="VHP53" s="304"/>
      <c r="VHQ53" s="304"/>
      <c r="VHR53" s="304"/>
      <c r="VHS53" s="304"/>
      <c r="VHT53" s="304"/>
      <c r="VHU53" s="304"/>
      <c r="VHV53" s="304"/>
      <c r="VHW53" s="304"/>
      <c r="VHX53" s="304"/>
      <c r="VHY53" s="304"/>
      <c r="VHZ53" s="304"/>
      <c r="VIA53" s="304"/>
      <c r="VIB53" s="304"/>
      <c r="VIC53" s="304"/>
      <c r="VID53" s="304"/>
      <c r="VIE53" s="304"/>
      <c r="VIF53" s="304"/>
      <c r="VIG53" s="304"/>
      <c r="VIH53" s="304"/>
      <c r="VII53" s="304"/>
      <c r="VIJ53" s="304"/>
      <c r="VIK53" s="304"/>
      <c r="VIL53" s="304"/>
      <c r="VIM53" s="304"/>
      <c r="VIN53" s="304"/>
      <c r="VIO53" s="304"/>
      <c r="VIP53" s="304"/>
      <c r="VIQ53" s="304"/>
      <c r="VIR53" s="304"/>
      <c r="VIS53" s="304"/>
      <c r="VIT53" s="304"/>
      <c r="VIU53" s="304"/>
      <c r="VIV53" s="304"/>
      <c r="VIW53" s="304"/>
      <c r="VIX53" s="304"/>
      <c r="VIY53" s="304"/>
      <c r="VIZ53" s="304"/>
      <c r="VJA53" s="304"/>
      <c r="VJB53" s="304"/>
      <c r="VJC53" s="304"/>
      <c r="VJD53" s="304"/>
      <c r="VJE53" s="304"/>
      <c r="VJF53" s="304"/>
      <c r="VJG53" s="304"/>
      <c r="VJH53" s="304"/>
      <c r="VJI53" s="304"/>
      <c r="VJJ53" s="304"/>
      <c r="VJK53" s="304"/>
      <c r="VJL53" s="304"/>
      <c r="VJM53" s="304"/>
      <c r="VJN53" s="304"/>
      <c r="VJO53" s="304"/>
      <c r="VJP53" s="304"/>
      <c r="VJQ53" s="304"/>
      <c r="VJR53" s="304"/>
      <c r="VJS53" s="304"/>
      <c r="VJT53" s="304"/>
      <c r="VJU53" s="304"/>
      <c r="VJV53" s="304"/>
      <c r="VJW53" s="304"/>
      <c r="VJX53" s="304"/>
      <c r="VJY53" s="304"/>
      <c r="VJZ53" s="304"/>
      <c r="VKA53" s="304"/>
      <c r="VKB53" s="304"/>
      <c r="VKC53" s="304"/>
      <c r="VKD53" s="304"/>
      <c r="VKE53" s="304"/>
      <c r="VKF53" s="304"/>
      <c r="VKG53" s="304"/>
      <c r="VKH53" s="304"/>
      <c r="VKI53" s="304"/>
      <c r="VKJ53" s="304"/>
      <c r="VKK53" s="304"/>
      <c r="VKL53" s="304"/>
      <c r="VKM53" s="304"/>
      <c r="VKN53" s="304"/>
      <c r="VKO53" s="304"/>
      <c r="VKP53" s="304"/>
      <c r="VKQ53" s="304"/>
      <c r="VKR53" s="304"/>
      <c r="VKS53" s="304"/>
      <c r="VKT53" s="304"/>
      <c r="VKU53" s="304"/>
      <c r="VKV53" s="304"/>
      <c r="VKW53" s="304"/>
      <c r="VKX53" s="304"/>
      <c r="VKY53" s="304"/>
      <c r="VKZ53" s="304"/>
      <c r="VLA53" s="304"/>
      <c r="VLB53" s="304"/>
      <c r="VLC53" s="304"/>
      <c r="VLD53" s="304"/>
      <c r="VLE53" s="304"/>
      <c r="VLF53" s="304"/>
      <c r="VLG53" s="304"/>
      <c r="VLH53" s="304"/>
      <c r="VLI53" s="304"/>
      <c r="VLJ53" s="304"/>
      <c r="VLK53" s="304"/>
      <c r="VLL53" s="304"/>
      <c r="VLM53" s="304"/>
      <c r="VLN53" s="304"/>
      <c r="VLO53" s="304"/>
      <c r="VLP53" s="304"/>
      <c r="VLQ53" s="304"/>
      <c r="VLR53" s="304"/>
      <c r="VLS53" s="304"/>
      <c r="VLT53" s="304"/>
      <c r="VLU53" s="304"/>
      <c r="VLV53" s="304"/>
      <c r="VLW53" s="304"/>
      <c r="VLX53" s="304"/>
      <c r="VLY53" s="304"/>
      <c r="VLZ53" s="304"/>
      <c r="VMA53" s="304"/>
      <c r="VMB53" s="304"/>
      <c r="VMC53" s="304"/>
      <c r="VMD53" s="304"/>
      <c r="VME53" s="304"/>
      <c r="VMF53" s="304"/>
      <c r="VMG53" s="304"/>
      <c r="VMH53" s="304"/>
      <c r="VMI53" s="304"/>
      <c r="VMJ53" s="304"/>
      <c r="VMK53" s="304"/>
      <c r="VML53" s="304"/>
      <c r="VMM53" s="304"/>
      <c r="VMN53" s="304"/>
      <c r="VMO53" s="304"/>
      <c r="VMP53" s="304"/>
      <c r="VMQ53" s="304"/>
      <c r="VMR53" s="304"/>
      <c r="VMS53" s="304"/>
      <c r="VMT53" s="304"/>
      <c r="VMU53" s="304"/>
      <c r="VMV53" s="304"/>
      <c r="VMW53" s="304"/>
      <c r="VMX53" s="304"/>
      <c r="VMY53" s="304"/>
      <c r="VMZ53" s="304"/>
      <c r="VNA53" s="304"/>
      <c r="VNB53" s="304"/>
      <c r="VNC53" s="304"/>
      <c r="VND53" s="304"/>
      <c r="VNE53" s="304"/>
      <c r="VNF53" s="304"/>
      <c r="VNG53" s="304"/>
      <c r="VNH53" s="304"/>
      <c r="VNI53" s="304"/>
      <c r="VNJ53" s="304"/>
      <c r="VNK53" s="304"/>
      <c r="VNL53" s="304"/>
      <c r="VNM53" s="304"/>
      <c r="VNN53" s="304"/>
      <c r="VNO53" s="304"/>
      <c r="VNP53" s="304"/>
      <c r="VNQ53" s="304"/>
      <c r="VNR53" s="304"/>
      <c r="VNS53" s="304"/>
      <c r="VNT53" s="304"/>
      <c r="VNU53" s="304"/>
      <c r="VNV53" s="304"/>
      <c r="VNW53" s="304"/>
      <c r="VNX53" s="304"/>
      <c r="VNY53" s="304"/>
      <c r="VNZ53" s="304"/>
      <c r="VOA53" s="304"/>
      <c r="VOB53" s="304"/>
      <c r="VOC53" s="304"/>
      <c r="VOD53" s="304"/>
      <c r="VOE53" s="304"/>
      <c r="VOF53" s="304"/>
      <c r="VOG53" s="304"/>
      <c r="VOH53" s="304"/>
      <c r="VOI53" s="304"/>
      <c r="VOJ53" s="304"/>
      <c r="VOK53" s="304"/>
      <c r="VOL53" s="304"/>
      <c r="VOM53" s="304"/>
      <c r="VON53" s="304"/>
      <c r="VOO53" s="304"/>
      <c r="VOP53" s="304"/>
      <c r="VOQ53" s="304"/>
      <c r="VOR53" s="304"/>
      <c r="VOS53" s="304"/>
      <c r="VOT53" s="304"/>
      <c r="VOU53" s="304"/>
      <c r="VOV53" s="304"/>
      <c r="VOW53" s="304"/>
      <c r="VOX53" s="304"/>
      <c r="VOY53" s="304"/>
      <c r="VOZ53" s="304"/>
      <c r="VPA53" s="304"/>
      <c r="VPB53" s="304"/>
      <c r="VPC53" s="304"/>
      <c r="VPD53" s="304"/>
      <c r="VPE53" s="304"/>
      <c r="VPF53" s="304"/>
      <c r="VPG53" s="304"/>
      <c r="VPH53" s="304"/>
      <c r="VPI53" s="304"/>
      <c r="VPJ53" s="304"/>
      <c r="VPK53" s="304"/>
      <c r="VPL53" s="304"/>
      <c r="VPM53" s="304"/>
      <c r="VPN53" s="304"/>
      <c r="VPO53" s="304"/>
      <c r="VPP53" s="304"/>
      <c r="VPQ53" s="304"/>
      <c r="VPR53" s="304"/>
      <c r="VPS53" s="304"/>
      <c r="VPT53" s="304"/>
      <c r="VPU53" s="304"/>
      <c r="VPV53" s="304"/>
      <c r="VPW53" s="304"/>
      <c r="VPX53" s="304"/>
      <c r="VPY53" s="304"/>
      <c r="VPZ53" s="304"/>
      <c r="VQA53" s="304"/>
      <c r="VQB53" s="304"/>
      <c r="VQC53" s="304"/>
      <c r="VQD53" s="304"/>
      <c r="VQE53" s="304"/>
      <c r="VQF53" s="304"/>
      <c r="VQG53" s="304"/>
      <c r="VQH53" s="304"/>
      <c r="VQI53" s="304"/>
      <c r="VQJ53" s="304"/>
      <c r="VQK53" s="304"/>
      <c r="VQL53" s="304"/>
      <c r="VQM53" s="304"/>
      <c r="VQN53" s="304"/>
      <c r="VQO53" s="304"/>
      <c r="VQP53" s="304"/>
      <c r="VQQ53" s="304"/>
      <c r="VQR53" s="304"/>
      <c r="VQS53" s="304"/>
      <c r="VQT53" s="304"/>
      <c r="VQU53" s="304"/>
      <c r="VQV53" s="304"/>
      <c r="VQW53" s="304"/>
      <c r="VQX53" s="304"/>
      <c r="VQY53" s="304"/>
      <c r="VQZ53" s="304"/>
      <c r="VRA53" s="304"/>
      <c r="VRB53" s="304"/>
      <c r="VRC53" s="304"/>
      <c r="VRD53" s="304"/>
      <c r="VRE53" s="304"/>
      <c r="VRF53" s="304"/>
      <c r="VRG53" s="304"/>
      <c r="VRH53" s="304"/>
      <c r="VRI53" s="304"/>
      <c r="VRJ53" s="304"/>
      <c r="VRK53" s="304"/>
      <c r="VRL53" s="304"/>
      <c r="VRM53" s="304"/>
      <c r="VRN53" s="304"/>
      <c r="VRO53" s="304"/>
      <c r="VRP53" s="304"/>
      <c r="VRQ53" s="304"/>
      <c r="VRR53" s="304"/>
      <c r="VRS53" s="304"/>
      <c r="VRT53" s="304"/>
      <c r="VRU53" s="304"/>
      <c r="VRV53" s="304"/>
      <c r="VRW53" s="304"/>
      <c r="VRX53" s="304"/>
      <c r="VRY53" s="304"/>
      <c r="VRZ53" s="304"/>
      <c r="VSA53" s="304"/>
      <c r="VSB53" s="304"/>
      <c r="VSC53" s="304"/>
      <c r="VSD53" s="304"/>
      <c r="VSE53" s="304"/>
      <c r="VSF53" s="304"/>
      <c r="VSG53" s="304"/>
      <c r="VSH53" s="304"/>
      <c r="VSI53" s="304"/>
      <c r="VSJ53" s="304"/>
      <c r="VSK53" s="304"/>
      <c r="VSL53" s="304"/>
      <c r="VSM53" s="304"/>
      <c r="VSN53" s="304"/>
      <c r="VSO53" s="304"/>
      <c r="VSP53" s="304"/>
      <c r="VSQ53" s="304"/>
      <c r="VSR53" s="304"/>
      <c r="VSS53" s="304"/>
      <c r="VST53" s="304"/>
      <c r="VSU53" s="304"/>
      <c r="VSV53" s="304"/>
      <c r="VSW53" s="304"/>
      <c r="VSX53" s="304"/>
      <c r="VSY53" s="304"/>
      <c r="VSZ53" s="304"/>
      <c r="VTA53" s="304"/>
      <c r="VTB53" s="304"/>
      <c r="VTC53" s="304"/>
      <c r="VTD53" s="304"/>
      <c r="VTE53" s="304"/>
      <c r="VTF53" s="304"/>
      <c r="VTG53" s="304"/>
      <c r="VTH53" s="304"/>
      <c r="VTI53" s="304"/>
      <c r="VTJ53" s="304"/>
      <c r="VTK53" s="304"/>
      <c r="VTL53" s="304"/>
      <c r="VTM53" s="304"/>
      <c r="VTN53" s="304"/>
      <c r="VTO53" s="304"/>
      <c r="VTP53" s="304"/>
      <c r="VTQ53" s="304"/>
      <c r="VTR53" s="304"/>
      <c r="VTS53" s="304"/>
      <c r="VTT53" s="304"/>
      <c r="VTU53" s="304"/>
      <c r="VTV53" s="304"/>
      <c r="VTW53" s="304"/>
      <c r="VTX53" s="304"/>
      <c r="VTY53" s="304"/>
      <c r="VTZ53" s="304"/>
      <c r="VUA53" s="304"/>
      <c r="VUB53" s="304"/>
      <c r="VUC53" s="304"/>
      <c r="VUD53" s="304"/>
      <c r="VUE53" s="304"/>
      <c r="VUF53" s="304"/>
      <c r="VUG53" s="304"/>
      <c r="VUH53" s="304"/>
      <c r="VUI53" s="304"/>
      <c r="VUJ53" s="304"/>
      <c r="VUK53" s="304"/>
      <c r="VUL53" s="304"/>
      <c r="VUM53" s="304"/>
      <c r="VUN53" s="304"/>
      <c r="VUO53" s="304"/>
      <c r="VUP53" s="304"/>
      <c r="VUQ53" s="304"/>
      <c r="VUR53" s="304"/>
      <c r="VUS53" s="304"/>
      <c r="VUT53" s="304"/>
      <c r="VUU53" s="304"/>
      <c r="VUV53" s="304"/>
      <c r="VUW53" s="304"/>
      <c r="VUX53" s="304"/>
      <c r="VUY53" s="304"/>
      <c r="VUZ53" s="304"/>
      <c r="VVA53" s="304"/>
      <c r="VVB53" s="304"/>
      <c r="VVC53" s="304"/>
      <c r="VVD53" s="304"/>
      <c r="VVE53" s="304"/>
      <c r="VVF53" s="304"/>
      <c r="VVG53" s="304"/>
      <c r="VVH53" s="304"/>
      <c r="VVI53" s="304"/>
      <c r="VVJ53" s="304"/>
      <c r="VVK53" s="304"/>
      <c r="VVL53" s="304"/>
      <c r="VVM53" s="304"/>
      <c r="VVN53" s="304"/>
      <c r="VVO53" s="304"/>
      <c r="VVP53" s="304"/>
      <c r="VVQ53" s="304"/>
      <c r="VVR53" s="304"/>
      <c r="VVS53" s="304"/>
      <c r="VVT53" s="304"/>
      <c r="VVU53" s="304"/>
      <c r="VVV53" s="304"/>
      <c r="VVW53" s="304"/>
      <c r="VVX53" s="304"/>
      <c r="VVY53" s="304"/>
      <c r="VVZ53" s="304"/>
      <c r="VWA53" s="304"/>
      <c r="VWB53" s="304"/>
      <c r="VWC53" s="304"/>
      <c r="VWD53" s="304"/>
      <c r="VWE53" s="304"/>
      <c r="VWF53" s="304"/>
      <c r="VWG53" s="304"/>
      <c r="VWH53" s="304"/>
      <c r="VWI53" s="304"/>
      <c r="VWJ53" s="304"/>
      <c r="VWK53" s="304"/>
      <c r="VWL53" s="304"/>
      <c r="VWM53" s="304"/>
      <c r="VWN53" s="304"/>
      <c r="VWO53" s="304"/>
      <c r="VWP53" s="304"/>
      <c r="VWQ53" s="304"/>
      <c r="VWR53" s="304"/>
      <c r="VWS53" s="304"/>
      <c r="VWT53" s="304"/>
      <c r="VWU53" s="304"/>
      <c r="VWV53" s="304"/>
      <c r="VWW53" s="304"/>
      <c r="VWX53" s="304"/>
      <c r="VWY53" s="304"/>
      <c r="VWZ53" s="304"/>
      <c r="VXA53" s="304"/>
      <c r="VXB53" s="304"/>
      <c r="VXC53" s="304"/>
      <c r="VXD53" s="304"/>
      <c r="VXE53" s="304"/>
      <c r="VXF53" s="304"/>
      <c r="VXG53" s="304"/>
      <c r="VXH53" s="304"/>
      <c r="VXI53" s="304"/>
      <c r="VXJ53" s="304"/>
      <c r="VXK53" s="304"/>
      <c r="VXL53" s="304"/>
      <c r="VXM53" s="304"/>
      <c r="VXN53" s="304"/>
      <c r="VXO53" s="304"/>
      <c r="VXP53" s="304"/>
      <c r="VXQ53" s="304"/>
      <c r="VXR53" s="304"/>
      <c r="VXS53" s="304"/>
      <c r="VXT53" s="304"/>
      <c r="VXU53" s="304"/>
      <c r="VXV53" s="304"/>
      <c r="VXW53" s="304"/>
      <c r="VXX53" s="304"/>
      <c r="VXY53" s="304"/>
      <c r="VXZ53" s="304"/>
      <c r="VYA53" s="304"/>
      <c r="VYB53" s="304"/>
      <c r="VYC53" s="304"/>
      <c r="VYD53" s="304"/>
      <c r="VYE53" s="304"/>
      <c r="VYF53" s="304"/>
      <c r="VYG53" s="304"/>
      <c r="VYH53" s="304"/>
      <c r="VYI53" s="304"/>
      <c r="VYJ53" s="304"/>
      <c r="VYK53" s="304"/>
      <c r="VYL53" s="304"/>
      <c r="VYM53" s="304"/>
      <c r="VYN53" s="304"/>
      <c r="VYO53" s="304"/>
      <c r="VYP53" s="304"/>
      <c r="VYQ53" s="304"/>
      <c r="VYR53" s="304"/>
      <c r="VYS53" s="304"/>
      <c r="VYT53" s="304"/>
      <c r="VYU53" s="304"/>
      <c r="VYV53" s="304"/>
      <c r="VYW53" s="304"/>
      <c r="VYX53" s="304"/>
      <c r="VYY53" s="304"/>
      <c r="VYZ53" s="304"/>
      <c r="VZA53" s="304"/>
      <c r="VZB53" s="304"/>
      <c r="VZC53" s="304"/>
      <c r="VZD53" s="304"/>
      <c r="VZE53" s="304"/>
      <c r="VZF53" s="304"/>
      <c r="VZG53" s="304"/>
      <c r="VZH53" s="304"/>
      <c r="VZI53" s="304"/>
      <c r="VZJ53" s="304"/>
      <c r="VZK53" s="304"/>
      <c r="VZL53" s="304"/>
      <c r="VZM53" s="304"/>
      <c r="VZN53" s="304"/>
      <c r="VZO53" s="304"/>
      <c r="VZP53" s="304"/>
      <c r="VZQ53" s="304"/>
      <c r="VZR53" s="304"/>
      <c r="VZS53" s="304"/>
      <c r="VZT53" s="304"/>
      <c r="VZU53" s="304"/>
      <c r="VZV53" s="304"/>
      <c r="VZW53" s="304"/>
      <c r="VZX53" s="304"/>
      <c r="VZY53" s="304"/>
      <c r="VZZ53" s="304"/>
      <c r="WAA53" s="304"/>
      <c r="WAB53" s="304"/>
      <c r="WAC53" s="304"/>
      <c r="WAD53" s="304"/>
      <c r="WAE53" s="304"/>
      <c r="WAF53" s="304"/>
      <c r="WAG53" s="304"/>
      <c r="WAH53" s="304"/>
      <c r="WAI53" s="304"/>
      <c r="WAJ53" s="304"/>
      <c r="WAK53" s="304"/>
      <c r="WAL53" s="304"/>
      <c r="WAM53" s="304"/>
      <c r="WAN53" s="304"/>
      <c r="WAO53" s="304"/>
      <c r="WAP53" s="304"/>
      <c r="WAQ53" s="304"/>
      <c r="WAR53" s="304"/>
      <c r="WAS53" s="304"/>
      <c r="WAT53" s="304"/>
      <c r="WAU53" s="304"/>
      <c r="WAV53" s="304"/>
      <c r="WAW53" s="304"/>
      <c r="WAX53" s="304"/>
      <c r="WAY53" s="304"/>
      <c r="WAZ53" s="304"/>
      <c r="WBA53" s="304"/>
      <c r="WBB53" s="304"/>
      <c r="WBC53" s="304"/>
      <c r="WBD53" s="304"/>
      <c r="WBE53" s="304"/>
      <c r="WBF53" s="304"/>
      <c r="WBG53" s="304"/>
      <c r="WBH53" s="304"/>
      <c r="WBI53" s="304"/>
      <c r="WBJ53" s="304"/>
      <c r="WBK53" s="304"/>
      <c r="WBL53" s="304"/>
      <c r="WBM53" s="304"/>
      <c r="WBN53" s="304"/>
      <c r="WBO53" s="304"/>
      <c r="WBP53" s="304"/>
      <c r="WBQ53" s="304"/>
      <c r="WBR53" s="304"/>
      <c r="WBS53" s="304"/>
      <c r="WBT53" s="304"/>
      <c r="WBU53" s="304"/>
      <c r="WBV53" s="304"/>
      <c r="WBW53" s="304"/>
      <c r="WBX53" s="304"/>
      <c r="WBY53" s="304"/>
      <c r="WBZ53" s="304"/>
      <c r="WCA53" s="304"/>
      <c r="WCB53" s="304"/>
      <c r="WCC53" s="304"/>
      <c r="WCD53" s="304"/>
      <c r="WCE53" s="304"/>
      <c r="WCF53" s="304"/>
      <c r="WCG53" s="304"/>
      <c r="WCH53" s="304"/>
      <c r="WCI53" s="304"/>
      <c r="WCJ53" s="304"/>
      <c r="WCK53" s="304"/>
      <c r="WCL53" s="304"/>
      <c r="WCM53" s="304"/>
      <c r="WCN53" s="304"/>
      <c r="WCO53" s="304"/>
      <c r="WCP53" s="304"/>
      <c r="WCQ53" s="304"/>
      <c r="WCR53" s="304"/>
      <c r="WCS53" s="304"/>
      <c r="WCT53" s="304"/>
      <c r="WCU53" s="304"/>
      <c r="WCV53" s="304"/>
      <c r="WCW53" s="304"/>
      <c r="WCX53" s="304"/>
      <c r="WCY53" s="304"/>
      <c r="WCZ53" s="304"/>
      <c r="WDA53" s="304"/>
      <c r="WDB53" s="304"/>
      <c r="WDC53" s="304"/>
      <c r="WDD53" s="304"/>
      <c r="WDE53" s="304"/>
      <c r="WDF53" s="304"/>
      <c r="WDG53" s="304"/>
      <c r="WDH53" s="304"/>
      <c r="WDI53" s="304"/>
      <c r="WDJ53" s="304"/>
      <c r="WDK53" s="304"/>
      <c r="WDL53" s="304"/>
      <c r="WDM53" s="304"/>
      <c r="WDN53" s="304"/>
      <c r="WDO53" s="304"/>
      <c r="WDP53" s="304"/>
      <c r="WDQ53" s="304"/>
      <c r="WDR53" s="304"/>
      <c r="WDS53" s="304"/>
      <c r="WDT53" s="304"/>
      <c r="WDU53" s="304"/>
      <c r="WDV53" s="304"/>
      <c r="WDW53" s="304"/>
      <c r="WDX53" s="304"/>
      <c r="WDY53" s="304"/>
      <c r="WDZ53" s="304"/>
      <c r="WEA53" s="304"/>
      <c r="WEB53" s="304"/>
      <c r="WEC53" s="304"/>
      <c r="WED53" s="304"/>
      <c r="WEE53" s="304"/>
      <c r="WEF53" s="304"/>
      <c r="WEG53" s="304"/>
      <c r="WEH53" s="304"/>
      <c r="WEI53" s="304"/>
      <c r="WEJ53" s="304"/>
      <c r="WEK53" s="304"/>
      <c r="WEL53" s="304"/>
      <c r="WEM53" s="304"/>
      <c r="WEN53" s="304"/>
      <c r="WEO53" s="304"/>
      <c r="WEP53" s="304"/>
      <c r="WEQ53" s="304"/>
      <c r="WER53" s="304"/>
      <c r="WES53" s="304"/>
      <c r="WET53" s="304"/>
      <c r="WEU53" s="304"/>
      <c r="WEV53" s="304"/>
      <c r="WEW53" s="304"/>
      <c r="WEX53" s="304"/>
      <c r="WEY53" s="304"/>
      <c r="WEZ53" s="304"/>
      <c r="WFA53" s="304"/>
      <c r="WFB53" s="304"/>
      <c r="WFC53" s="304"/>
      <c r="WFD53" s="304"/>
      <c r="WFE53" s="304"/>
      <c r="WFF53" s="304"/>
      <c r="WFG53" s="304"/>
      <c r="WFH53" s="304"/>
      <c r="WFI53" s="304"/>
      <c r="WFJ53" s="304"/>
      <c r="WFK53" s="304"/>
      <c r="WFL53" s="304"/>
      <c r="WFM53" s="304"/>
      <c r="WFN53" s="304"/>
      <c r="WFO53" s="304"/>
      <c r="WFP53" s="304"/>
      <c r="WFQ53" s="304"/>
      <c r="WFR53" s="304"/>
      <c r="WFS53" s="304"/>
      <c r="WFT53" s="304"/>
      <c r="WFU53" s="304"/>
      <c r="WFV53" s="304"/>
      <c r="WFW53" s="304"/>
      <c r="WFX53" s="304"/>
      <c r="WFY53" s="304"/>
      <c r="WFZ53" s="304"/>
      <c r="WGA53" s="304"/>
      <c r="WGB53" s="304"/>
      <c r="WGC53" s="304"/>
      <c r="WGD53" s="304"/>
      <c r="WGE53" s="304"/>
      <c r="WGF53" s="304"/>
      <c r="WGG53" s="304"/>
      <c r="WGH53" s="304"/>
      <c r="WGI53" s="304"/>
      <c r="WGJ53" s="304"/>
      <c r="WGK53" s="304"/>
      <c r="WGL53" s="304"/>
      <c r="WGM53" s="304"/>
      <c r="WGN53" s="304"/>
      <c r="WGO53" s="304"/>
      <c r="WGP53" s="304"/>
      <c r="WGQ53" s="304"/>
      <c r="WGR53" s="304"/>
      <c r="WGS53" s="304"/>
      <c r="WGT53" s="304"/>
      <c r="WGU53" s="304"/>
      <c r="WGV53" s="304"/>
      <c r="WGW53" s="304"/>
      <c r="WGX53" s="304"/>
      <c r="WGY53" s="304"/>
      <c r="WGZ53" s="304"/>
      <c r="WHA53" s="304"/>
      <c r="WHB53" s="304"/>
      <c r="WHC53" s="304"/>
      <c r="WHD53" s="304"/>
      <c r="WHE53" s="304"/>
      <c r="WHF53" s="304"/>
      <c r="WHG53" s="304"/>
      <c r="WHH53" s="304"/>
      <c r="WHI53" s="304"/>
      <c r="WHJ53" s="304"/>
      <c r="WHK53" s="304"/>
      <c r="WHL53" s="304"/>
      <c r="WHM53" s="304"/>
      <c r="WHN53" s="304"/>
      <c r="WHO53" s="304"/>
      <c r="WHP53" s="304"/>
      <c r="WHQ53" s="304"/>
      <c r="WHR53" s="304"/>
      <c r="WHS53" s="304"/>
      <c r="WHT53" s="304"/>
      <c r="WHU53" s="304"/>
      <c r="WHV53" s="304"/>
      <c r="WHW53" s="304"/>
      <c r="WHX53" s="304"/>
      <c r="WHY53" s="304"/>
      <c r="WHZ53" s="304"/>
      <c r="WIA53" s="304"/>
      <c r="WIB53" s="304"/>
      <c r="WIC53" s="304"/>
      <c r="WID53" s="304"/>
      <c r="WIE53" s="304"/>
      <c r="WIF53" s="304"/>
      <c r="WIG53" s="304"/>
      <c r="WIH53" s="304"/>
      <c r="WII53" s="304"/>
      <c r="WIJ53" s="304"/>
      <c r="WIK53" s="304"/>
      <c r="WIL53" s="304"/>
      <c r="WIM53" s="304"/>
      <c r="WIN53" s="304"/>
      <c r="WIO53" s="304"/>
      <c r="WIP53" s="304"/>
      <c r="WIQ53" s="304"/>
      <c r="WIR53" s="304"/>
      <c r="WIS53" s="304"/>
      <c r="WIT53" s="304"/>
      <c r="WIU53" s="304"/>
      <c r="WIV53" s="304"/>
      <c r="WIW53" s="304"/>
      <c r="WIX53" s="304"/>
      <c r="WIY53" s="304"/>
      <c r="WIZ53" s="304"/>
      <c r="WJA53" s="304"/>
      <c r="WJB53" s="304"/>
      <c r="WJC53" s="304"/>
      <c r="WJD53" s="304"/>
      <c r="WJE53" s="304"/>
      <c r="WJF53" s="304"/>
      <c r="WJG53" s="304"/>
      <c r="WJH53" s="304"/>
      <c r="WJI53" s="304"/>
      <c r="WJJ53" s="304"/>
      <c r="WJK53" s="304"/>
      <c r="WJL53" s="304"/>
      <c r="WJM53" s="304"/>
      <c r="WJN53" s="304"/>
      <c r="WJO53" s="304"/>
      <c r="WJP53" s="304"/>
      <c r="WJQ53" s="304"/>
      <c r="WJR53" s="304"/>
      <c r="WJS53" s="304"/>
      <c r="WJT53" s="304"/>
      <c r="WJU53" s="304"/>
      <c r="WJV53" s="304"/>
      <c r="WJW53" s="304"/>
      <c r="WJX53" s="304"/>
      <c r="WJY53" s="304"/>
      <c r="WJZ53" s="304"/>
      <c r="WKA53" s="304"/>
      <c r="WKB53" s="304"/>
      <c r="WKC53" s="304"/>
      <c r="WKD53" s="304"/>
      <c r="WKE53" s="304"/>
      <c r="WKF53" s="304"/>
      <c r="WKG53" s="304"/>
      <c r="WKH53" s="304"/>
      <c r="WKI53" s="304"/>
      <c r="WKJ53" s="304"/>
      <c r="WKK53" s="304"/>
      <c r="WKL53" s="304"/>
      <c r="WKM53" s="304"/>
      <c r="WKN53" s="304"/>
      <c r="WKO53" s="304"/>
      <c r="WKP53" s="304"/>
      <c r="WKQ53" s="304"/>
      <c r="WKR53" s="304"/>
      <c r="WKS53" s="304"/>
      <c r="WKT53" s="304"/>
      <c r="WKU53" s="304"/>
      <c r="WKV53" s="304"/>
      <c r="WKW53" s="304"/>
      <c r="WKX53" s="304"/>
      <c r="WKY53" s="304"/>
      <c r="WKZ53" s="304"/>
      <c r="WLA53" s="304"/>
      <c r="WLB53" s="304"/>
      <c r="WLC53" s="304"/>
      <c r="WLD53" s="304"/>
      <c r="WLE53" s="304"/>
      <c r="WLF53" s="304"/>
      <c r="WLG53" s="304"/>
      <c r="WLH53" s="304"/>
      <c r="WLI53" s="304"/>
      <c r="WLJ53" s="304"/>
      <c r="WLK53" s="304"/>
      <c r="WLL53" s="304"/>
      <c r="WLM53" s="304"/>
      <c r="WLN53" s="304"/>
      <c r="WLO53" s="304"/>
      <c r="WLP53" s="304"/>
      <c r="WLQ53" s="304"/>
      <c r="WLR53" s="304"/>
      <c r="WLS53" s="304"/>
      <c r="WLT53" s="304"/>
      <c r="WLU53" s="304"/>
      <c r="WLV53" s="304"/>
      <c r="WLW53" s="304"/>
      <c r="WLX53" s="304"/>
      <c r="WLY53" s="304"/>
      <c r="WLZ53" s="304"/>
      <c r="WMA53" s="304"/>
      <c r="WMB53" s="304"/>
      <c r="WMC53" s="304"/>
      <c r="WMD53" s="304"/>
      <c r="WME53" s="304"/>
      <c r="WMF53" s="304"/>
      <c r="WMG53" s="304"/>
      <c r="WMH53" s="304"/>
      <c r="WMI53" s="304"/>
      <c r="WMJ53" s="304"/>
      <c r="WMK53" s="304"/>
      <c r="WML53" s="304"/>
      <c r="WMM53" s="304"/>
      <c r="WMN53" s="304"/>
      <c r="WMO53" s="304"/>
      <c r="WMP53" s="304"/>
      <c r="WMQ53" s="304"/>
      <c r="WMR53" s="304"/>
      <c r="WMS53" s="304"/>
      <c r="WMT53" s="304"/>
      <c r="WMU53" s="304"/>
      <c r="WMV53" s="304"/>
      <c r="WMW53" s="304"/>
      <c r="WMX53" s="304"/>
      <c r="WMY53" s="304"/>
      <c r="WMZ53" s="304"/>
      <c r="WNA53" s="304"/>
      <c r="WNB53" s="304"/>
      <c r="WNC53" s="304"/>
      <c r="WND53" s="304"/>
      <c r="WNE53" s="304"/>
      <c r="WNF53" s="304"/>
      <c r="WNG53" s="304"/>
      <c r="WNH53" s="304"/>
      <c r="WNI53" s="304"/>
      <c r="WNJ53" s="304"/>
      <c r="WNK53" s="304"/>
      <c r="WNL53" s="304"/>
      <c r="WNM53" s="304"/>
      <c r="WNN53" s="304"/>
      <c r="WNO53" s="304"/>
      <c r="WNP53" s="304"/>
      <c r="WNQ53" s="304"/>
      <c r="WNR53" s="304"/>
      <c r="WNS53" s="304"/>
      <c r="WNT53" s="304"/>
      <c r="WNU53" s="304"/>
      <c r="WNV53" s="304"/>
      <c r="WNW53" s="304"/>
      <c r="WNX53" s="304"/>
      <c r="WNY53" s="304"/>
      <c r="WNZ53" s="304"/>
      <c r="WOA53" s="304"/>
      <c r="WOB53" s="304"/>
      <c r="WOC53" s="304"/>
      <c r="WOD53" s="304"/>
      <c r="WOE53" s="304"/>
      <c r="WOF53" s="304"/>
      <c r="WOG53" s="304"/>
      <c r="WOH53" s="304"/>
      <c r="WOI53" s="304"/>
      <c r="WOJ53" s="304"/>
      <c r="WOK53" s="304"/>
      <c r="WOL53" s="304"/>
      <c r="WOM53" s="304"/>
      <c r="WON53" s="304"/>
      <c r="WOO53" s="304"/>
      <c r="WOP53" s="304"/>
      <c r="WOQ53" s="304"/>
      <c r="WOR53" s="304"/>
      <c r="WOS53" s="304"/>
      <c r="WOT53" s="304"/>
      <c r="WOU53" s="304"/>
      <c r="WOV53" s="304"/>
      <c r="WOW53" s="304"/>
      <c r="WOX53" s="304"/>
      <c r="WOY53" s="304"/>
      <c r="WOZ53" s="304"/>
      <c r="WPA53" s="304"/>
      <c r="WPB53" s="304"/>
      <c r="WPC53" s="304"/>
      <c r="WPD53" s="304"/>
      <c r="WPE53" s="304"/>
      <c r="WPF53" s="304"/>
      <c r="WPG53" s="304"/>
      <c r="WPH53" s="304"/>
      <c r="WPI53" s="304"/>
      <c r="WPJ53" s="304"/>
      <c r="WPK53" s="304"/>
      <c r="WPL53" s="304"/>
      <c r="WPM53" s="304"/>
      <c r="WPN53" s="304"/>
      <c r="WPO53" s="304"/>
      <c r="WPP53" s="304"/>
      <c r="WPQ53" s="304"/>
      <c r="WPR53" s="304"/>
      <c r="WPS53" s="304"/>
      <c r="WPT53" s="304"/>
      <c r="WPU53" s="304"/>
      <c r="WPV53" s="304"/>
      <c r="WPW53" s="304"/>
      <c r="WPX53" s="304"/>
      <c r="WPY53" s="304"/>
      <c r="WPZ53" s="304"/>
      <c r="WQA53" s="304"/>
      <c r="WQB53" s="304"/>
      <c r="WQC53" s="304"/>
      <c r="WQD53" s="304"/>
      <c r="WQE53" s="304"/>
      <c r="WQF53" s="304"/>
      <c r="WQG53" s="304"/>
      <c r="WQH53" s="304"/>
      <c r="WQI53" s="304"/>
      <c r="WQJ53" s="304"/>
      <c r="WQK53" s="304"/>
      <c r="WQL53" s="304"/>
      <c r="WQM53" s="304"/>
      <c r="WQN53" s="304"/>
      <c r="WQO53" s="304"/>
      <c r="WQP53" s="304"/>
      <c r="WQQ53" s="304"/>
      <c r="WQR53" s="304"/>
      <c r="WQS53" s="304"/>
      <c r="WQT53" s="304"/>
      <c r="WQU53" s="304"/>
      <c r="WQV53" s="304"/>
      <c r="WQW53" s="304"/>
      <c r="WQX53" s="304"/>
      <c r="WQY53" s="304"/>
      <c r="WQZ53" s="304"/>
      <c r="WRA53" s="304"/>
      <c r="WRB53" s="304"/>
      <c r="WRC53" s="304"/>
      <c r="WRD53" s="304"/>
      <c r="WRE53" s="304"/>
      <c r="WRF53" s="304"/>
      <c r="WRG53" s="304"/>
      <c r="WRH53" s="304"/>
      <c r="WRI53" s="304"/>
      <c r="WRJ53" s="304"/>
      <c r="WRK53" s="304"/>
      <c r="WRL53" s="304"/>
      <c r="WRM53" s="304"/>
      <c r="WRN53" s="304"/>
      <c r="WRO53" s="304"/>
      <c r="WRP53" s="304"/>
      <c r="WRQ53" s="304"/>
      <c r="WRR53" s="304"/>
      <c r="WRS53" s="304"/>
      <c r="WRT53" s="304"/>
      <c r="WRU53" s="304"/>
      <c r="WRV53" s="304"/>
      <c r="WRW53" s="304"/>
      <c r="WRX53" s="304"/>
      <c r="WRY53" s="304"/>
      <c r="WRZ53" s="304"/>
      <c r="WSA53" s="304"/>
      <c r="WSB53" s="304"/>
      <c r="WSC53" s="304"/>
      <c r="WSD53" s="304"/>
      <c r="WSE53" s="304"/>
      <c r="WSF53" s="304"/>
      <c r="WSG53" s="304"/>
      <c r="WSH53" s="304"/>
      <c r="WSI53" s="304"/>
      <c r="WSJ53" s="304"/>
      <c r="WSK53" s="304"/>
      <c r="WSL53" s="304"/>
      <c r="WSM53" s="304"/>
      <c r="WSN53" s="304"/>
      <c r="WSO53" s="304"/>
      <c r="WSP53" s="304"/>
      <c r="WSQ53" s="304"/>
      <c r="WSR53" s="304"/>
      <c r="WSS53" s="304"/>
      <c r="WST53" s="304"/>
      <c r="WSU53" s="304"/>
      <c r="WSV53" s="304"/>
      <c r="WSW53" s="304"/>
      <c r="WSX53" s="304"/>
      <c r="WSY53" s="304"/>
      <c r="WSZ53" s="304"/>
      <c r="WTA53" s="304"/>
      <c r="WTB53" s="304"/>
      <c r="WTC53" s="304"/>
      <c r="WTD53" s="304"/>
      <c r="WTE53" s="304"/>
      <c r="WTF53" s="304"/>
      <c r="WTG53" s="304"/>
      <c r="WTH53" s="304"/>
      <c r="WTI53" s="304"/>
      <c r="WTJ53" s="304"/>
      <c r="WTK53" s="304"/>
      <c r="WTL53" s="304"/>
      <c r="WTM53" s="304"/>
      <c r="WTN53" s="304"/>
      <c r="WTO53" s="304"/>
      <c r="WTP53" s="304"/>
      <c r="WTQ53" s="304"/>
      <c r="WTR53" s="304"/>
      <c r="WTS53" s="304"/>
      <c r="WTT53" s="304"/>
      <c r="WTU53" s="304"/>
      <c r="WTV53" s="304"/>
      <c r="WTW53" s="304"/>
      <c r="WTX53" s="304"/>
      <c r="WTY53" s="304"/>
      <c r="WTZ53" s="304"/>
      <c r="WUA53" s="304"/>
      <c r="WUB53" s="304"/>
      <c r="WUC53" s="304"/>
      <c r="WUD53" s="304"/>
      <c r="WUE53" s="304"/>
      <c r="WUF53" s="304"/>
      <c r="WUG53" s="304"/>
      <c r="WUH53" s="304"/>
      <c r="WUI53" s="304"/>
      <c r="WUJ53" s="304"/>
      <c r="WUK53" s="304"/>
      <c r="WUL53" s="304"/>
      <c r="WUM53" s="304"/>
      <c r="WUN53" s="304"/>
      <c r="WUO53" s="304"/>
      <c r="WUP53" s="304"/>
      <c r="WUQ53" s="304"/>
      <c r="WUR53" s="304"/>
      <c r="WUS53" s="304"/>
      <c r="WUT53" s="304"/>
      <c r="WUU53" s="304"/>
      <c r="WUV53" s="304"/>
      <c r="WUW53" s="304"/>
      <c r="WUX53" s="304"/>
      <c r="WUY53" s="304"/>
      <c r="WUZ53" s="304"/>
      <c r="WVA53" s="304"/>
      <c r="WVB53" s="304"/>
      <c r="WVC53" s="304"/>
      <c r="WVD53" s="304"/>
      <c r="WVE53" s="304"/>
      <c r="WVF53" s="304"/>
      <c r="WVG53" s="304"/>
      <c r="WVH53" s="304"/>
      <c r="WVI53" s="304"/>
      <c r="WVJ53" s="304"/>
      <c r="WVK53" s="304"/>
      <c r="WVL53" s="304"/>
      <c r="WVM53" s="304"/>
      <c r="WVN53" s="304"/>
      <c r="WVO53" s="304"/>
      <c r="WVP53" s="304"/>
      <c r="WVQ53" s="304"/>
      <c r="WVR53" s="304"/>
      <c r="WVS53" s="304"/>
      <c r="WVT53" s="304"/>
      <c r="WVU53" s="304"/>
      <c r="WVV53" s="304"/>
      <c r="WVW53" s="304"/>
      <c r="WVX53" s="304"/>
      <c r="WVY53" s="304"/>
      <c r="WVZ53" s="304"/>
      <c r="WWA53" s="304"/>
      <c r="WWB53" s="304"/>
      <c r="WWC53" s="304"/>
      <c r="WWD53" s="304"/>
      <c r="WWE53" s="304"/>
      <c r="WWF53" s="304"/>
      <c r="WWG53" s="304"/>
      <c r="WWH53" s="304"/>
      <c r="WWI53" s="304"/>
      <c r="WWJ53" s="304"/>
      <c r="WWK53" s="304"/>
      <c r="WWL53" s="304"/>
      <c r="WWM53" s="304"/>
      <c r="WWN53" s="304"/>
      <c r="WWO53" s="304"/>
      <c r="WWP53" s="304"/>
      <c r="WWQ53" s="304"/>
      <c r="WWR53" s="304"/>
      <c r="WWS53" s="304"/>
      <c r="WWT53" s="304"/>
      <c r="WWU53" s="304"/>
      <c r="WWV53" s="304"/>
      <c r="WWW53" s="304"/>
      <c r="WWX53" s="304"/>
      <c r="WWY53" s="304"/>
      <c r="WWZ53" s="304"/>
      <c r="WXA53" s="304"/>
      <c r="WXB53" s="304"/>
      <c r="WXC53" s="304"/>
      <c r="WXD53" s="304"/>
      <c r="WXE53" s="304"/>
      <c r="WXF53" s="304"/>
      <c r="WXG53" s="304"/>
      <c r="WXH53" s="304"/>
      <c r="WXI53" s="304"/>
      <c r="WXJ53" s="304"/>
      <c r="WXK53" s="304"/>
      <c r="WXL53" s="304"/>
      <c r="WXM53" s="304"/>
      <c r="WXN53" s="304"/>
      <c r="WXO53" s="304"/>
      <c r="WXP53" s="304"/>
      <c r="WXQ53" s="304"/>
      <c r="WXR53" s="304"/>
      <c r="WXS53" s="304"/>
      <c r="WXT53" s="304"/>
      <c r="WXU53" s="304"/>
      <c r="WXV53" s="304"/>
      <c r="WXW53" s="304"/>
      <c r="WXX53" s="304"/>
      <c r="WXY53" s="304"/>
      <c r="WXZ53" s="304"/>
      <c r="WYA53" s="304"/>
      <c r="WYB53" s="304"/>
      <c r="WYC53" s="304"/>
      <c r="WYD53" s="304"/>
      <c r="WYE53" s="304"/>
      <c r="WYF53" s="304"/>
      <c r="WYG53" s="304"/>
      <c r="WYH53" s="304"/>
      <c r="WYI53" s="304"/>
      <c r="WYJ53" s="304"/>
      <c r="WYK53" s="304"/>
      <c r="WYL53" s="304"/>
      <c r="WYM53" s="304"/>
      <c r="WYN53" s="304"/>
      <c r="WYO53" s="304"/>
      <c r="WYP53" s="304"/>
      <c r="WYQ53" s="304"/>
      <c r="WYR53" s="304"/>
      <c r="WYS53" s="304"/>
      <c r="WYT53" s="304"/>
      <c r="WYU53" s="304"/>
      <c r="WYV53" s="304"/>
      <c r="WYW53" s="304"/>
      <c r="WYX53" s="304"/>
      <c r="WYY53" s="304"/>
      <c r="WYZ53" s="304"/>
      <c r="WZA53" s="304"/>
      <c r="WZB53" s="304"/>
      <c r="WZC53" s="304"/>
      <c r="WZD53" s="304"/>
      <c r="WZE53" s="304"/>
      <c r="WZF53" s="304"/>
      <c r="WZG53" s="304"/>
      <c r="WZH53" s="304"/>
      <c r="WZI53" s="304"/>
      <c r="WZJ53" s="304"/>
      <c r="WZK53" s="304"/>
      <c r="WZL53" s="304"/>
      <c r="WZM53" s="304"/>
      <c r="WZN53" s="304"/>
      <c r="WZO53" s="304"/>
      <c r="WZP53" s="304"/>
      <c r="WZQ53" s="304"/>
      <c r="WZR53" s="304"/>
      <c r="WZS53" s="304"/>
      <c r="WZT53" s="304"/>
      <c r="WZU53" s="304"/>
      <c r="WZV53" s="304"/>
      <c r="WZW53" s="304"/>
      <c r="WZX53" s="304"/>
      <c r="WZY53" s="304"/>
      <c r="WZZ53" s="304"/>
      <c r="XAA53" s="304"/>
      <c r="XAB53" s="304"/>
      <c r="XAC53" s="304"/>
      <c r="XAD53" s="304"/>
      <c r="XAE53" s="304"/>
      <c r="XAF53" s="304"/>
      <c r="XAG53" s="304"/>
      <c r="XAH53" s="304"/>
      <c r="XAI53" s="304"/>
      <c r="XAJ53" s="304"/>
      <c r="XAK53" s="304"/>
      <c r="XAL53" s="304"/>
      <c r="XAM53" s="304"/>
      <c r="XAN53" s="304"/>
      <c r="XAO53" s="304"/>
      <c r="XAP53" s="304"/>
      <c r="XAQ53" s="304"/>
      <c r="XAR53" s="304"/>
      <c r="XAS53" s="304"/>
      <c r="XAT53" s="304"/>
      <c r="XAU53" s="304"/>
      <c r="XAV53" s="304"/>
      <c r="XAW53" s="304"/>
      <c r="XAX53" s="304"/>
      <c r="XAY53" s="304"/>
      <c r="XAZ53" s="304"/>
      <c r="XBA53" s="304"/>
      <c r="XBB53" s="304"/>
      <c r="XBC53" s="304"/>
      <c r="XBD53" s="304"/>
      <c r="XBE53" s="304"/>
      <c r="XBF53" s="304"/>
      <c r="XBG53" s="304"/>
      <c r="XBH53" s="304"/>
      <c r="XBI53" s="304"/>
      <c r="XBJ53" s="304"/>
      <c r="XBK53" s="304"/>
      <c r="XBL53" s="304"/>
      <c r="XBM53" s="304"/>
      <c r="XBN53" s="304"/>
      <c r="XBO53" s="304"/>
      <c r="XBP53" s="304"/>
      <c r="XBQ53" s="304"/>
      <c r="XBR53" s="304"/>
      <c r="XBS53" s="304"/>
      <c r="XBT53" s="304"/>
      <c r="XBU53" s="304"/>
      <c r="XBV53" s="304"/>
      <c r="XBW53" s="304"/>
      <c r="XBX53" s="304"/>
      <c r="XBY53" s="304"/>
      <c r="XBZ53" s="304"/>
      <c r="XCA53" s="304"/>
      <c r="XCB53" s="304"/>
      <c r="XCC53" s="304"/>
      <c r="XCD53" s="304"/>
      <c r="XCE53" s="304"/>
      <c r="XCF53" s="304"/>
      <c r="XCG53" s="304"/>
      <c r="XCH53" s="304"/>
      <c r="XCI53" s="304"/>
      <c r="XCJ53" s="304"/>
      <c r="XCK53" s="304"/>
      <c r="XCL53" s="304"/>
      <c r="XCM53" s="304"/>
      <c r="XCN53" s="304"/>
      <c r="XCO53" s="304"/>
      <c r="XCP53" s="304"/>
      <c r="XCQ53" s="304"/>
      <c r="XCR53" s="304"/>
      <c r="XCS53" s="304"/>
      <c r="XCT53" s="304"/>
      <c r="XCU53" s="304"/>
      <c r="XCV53" s="304"/>
      <c r="XCW53" s="304"/>
      <c r="XCX53" s="304"/>
      <c r="XCY53" s="304"/>
      <c r="XCZ53" s="304"/>
      <c r="XDA53" s="304"/>
      <c r="XDB53" s="304"/>
      <c r="XDC53" s="304"/>
      <c r="XDD53" s="304"/>
      <c r="XDE53" s="304"/>
      <c r="XDF53" s="304"/>
      <c r="XDG53" s="304"/>
      <c r="XDH53" s="304"/>
      <c r="XDI53" s="304"/>
      <c r="XDJ53" s="304"/>
      <c r="XDK53" s="304"/>
      <c r="XDL53" s="304"/>
      <c r="XDM53" s="304"/>
      <c r="XDN53" s="304"/>
      <c r="XDO53" s="304"/>
      <c r="XDP53" s="304"/>
      <c r="XDQ53" s="304"/>
      <c r="XDR53" s="304"/>
      <c r="XDS53" s="304"/>
      <c r="XDT53" s="304"/>
      <c r="XDU53" s="304"/>
      <c r="XDV53" s="304"/>
      <c r="XDW53" s="304"/>
      <c r="XDX53" s="304"/>
      <c r="XDY53" s="304"/>
      <c r="XDZ53" s="304"/>
      <c r="XEA53" s="304"/>
      <c r="XEB53" s="304"/>
      <c r="XEC53" s="304"/>
      <c r="XED53" s="304"/>
      <c r="XEE53" s="304"/>
      <c r="XEF53" s="304"/>
      <c r="XEG53" s="304"/>
      <c r="XEH53" s="304"/>
      <c r="XEI53" s="304"/>
      <c r="XEJ53" s="304"/>
      <c r="XEK53" s="304"/>
      <c r="XEL53" s="304"/>
      <c r="XEM53" s="304"/>
      <c r="XEN53" s="304"/>
      <c r="XEO53" s="304"/>
      <c r="XEP53" s="304"/>
      <c r="XEQ53" s="304"/>
      <c r="XER53" s="304"/>
      <c r="XES53" s="304"/>
      <c r="XET53" s="304"/>
    </row>
    <row r="54" spans="1:16374" s="298" customFormat="1" hidden="1">
      <c r="A54" s="297" t="s">
        <v>397</v>
      </c>
      <c r="B54" s="297" t="s">
        <v>463</v>
      </c>
      <c r="C54" s="297">
        <v>388</v>
      </c>
      <c r="D54" s="297" t="s">
        <v>395</v>
      </c>
      <c r="E54" s="297" t="s">
        <v>407</v>
      </c>
      <c r="G54" s="297" t="s">
        <v>98</v>
      </c>
      <c r="L54" s="302">
        <v>0</v>
      </c>
      <c r="M54" s="302">
        <v>131.04</v>
      </c>
      <c r="N54" s="302">
        <v>-131.04</v>
      </c>
      <c r="O54" s="297" t="s">
        <v>467</v>
      </c>
      <c r="P54" s="300">
        <v>0</v>
      </c>
      <c r="Q54" s="300">
        <v>92676</v>
      </c>
      <c r="R54" s="300">
        <v>-92676</v>
      </c>
      <c r="S54" s="297" t="s">
        <v>467</v>
      </c>
      <c r="T54" s="298">
        <v>707.23443223443223</v>
      </c>
    </row>
    <row r="55" spans="1:16374" s="298" customFormat="1" hidden="1">
      <c r="A55" s="297" t="s">
        <v>397</v>
      </c>
      <c r="B55" s="297" t="s">
        <v>463</v>
      </c>
      <c r="C55" s="297">
        <v>388</v>
      </c>
      <c r="D55" s="297" t="s">
        <v>395</v>
      </c>
      <c r="E55" s="297" t="s">
        <v>407</v>
      </c>
      <c r="G55" s="297" t="s">
        <v>98</v>
      </c>
      <c r="L55" s="302">
        <v>0</v>
      </c>
      <c r="M55" s="302">
        <v>71.599999999999994</v>
      </c>
      <c r="N55" s="302">
        <v>-71.599999999999994</v>
      </c>
      <c r="O55" s="297" t="s">
        <v>468</v>
      </c>
      <c r="P55" s="300">
        <v>0</v>
      </c>
      <c r="Q55" s="300">
        <v>50641</v>
      </c>
      <c r="R55" s="300">
        <v>-50641</v>
      </c>
      <c r="S55" s="297" t="s">
        <v>468</v>
      </c>
      <c r="T55" s="298">
        <v>707.2765363128492</v>
      </c>
    </row>
    <row r="56" spans="1:16374" s="298" customFormat="1" hidden="1">
      <c r="A56" s="297" t="s">
        <v>397</v>
      </c>
      <c r="B56" s="297" t="s">
        <v>463</v>
      </c>
      <c r="C56" s="297">
        <v>388</v>
      </c>
      <c r="D56" s="297" t="s">
        <v>395</v>
      </c>
      <c r="E56" s="297" t="s">
        <v>407</v>
      </c>
      <c r="G56" s="297" t="s">
        <v>98</v>
      </c>
      <c r="L56" s="302">
        <v>0</v>
      </c>
      <c r="M56" s="302">
        <v>2.76</v>
      </c>
      <c r="N56" s="302">
        <v>-2.76</v>
      </c>
      <c r="O56" s="297" t="s">
        <v>469</v>
      </c>
      <c r="P56" s="300">
        <v>0</v>
      </c>
      <c r="Q56" s="300">
        <v>1951</v>
      </c>
      <c r="R56" s="300">
        <v>-1951</v>
      </c>
      <c r="S56" s="297" t="s">
        <v>469</v>
      </c>
      <c r="T56" s="298">
        <v>706.8840579710145</v>
      </c>
    </row>
    <row r="57" spans="1:16374" s="298" customFormat="1" hidden="1">
      <c r="A57" s="297" t="s">
        <v>400</v>
      </c>
      <c r="B57" s="297" t="s">
        <v>470</v>
      </c>
      <c r="C57" s="297">
        <v>414</v>
      </c>
      <c r="D57" s="297" t="s">
        <v>395</v>
      </c>
      <c r="E57" s="297" t="s">
        <v>471</v>
      </c>
      <c r="G57" s="297" t="s">
        <v>37</v>
      </c>
      <c r="L57" s="302">
        <v>2.78</v>
      </c>
      <c r="M57" s="302">
        <v>0</v>
      </c>
      <c r="N57" s="302">
        <v>2.78</v>
      </c>
      <c r="O57" s="297" t="s">
        <v>472</v>
      </c>
      <c r="P57" s="300">
        <v>1937</v>
      </c>
      <c r="Q57" s="300">
        <v>0</v>
      </c>
      <c r="R57" s="300">
        <v>1937</v>
      </c>
      <c r="S57" s="297" t="s">
        <v>472</v>
      </c>
      <c r="T57" s="298">
        <v>696.76258992805765</v>
      </c>
    </row>
    <row r="58" spans="1:16374" s="298" customFormat="1" hidden="1">
      <c r="A58" s="297" t="s">
        <v>400</v>
      </c>
      <c r="B58" s="297" t="s">
        <v>470</v>
      </c>
      <c r="C58" s="297">
        <v>414</v>
      </c>
      <c r="D58" s="297" t="s">
        <v>395</v>
      </c>
      <c r="E58" s="297" t="s">
        <v>471</v>
      </c>
      <c r="G58" s="297" t="s">
        <v>37</v>
      </c>
      <c r="L58" s="302">
        <v>3.03</v>
      </c>
      <c r="M58" s="302">
        <v>0</v>
      </c>
      <c r="N58" s="302">
        <v>3.03</v>
      </c>
      <c r="O58" s="297" t="s">
        <v>473</v>
      </c>
      <c r="P58" s="300">
        <v>2115</v>
      </c>
      <c r="Q58" s="300">
        <v>0</v>
      </c>
      <c r="R58" s="300">
        <v>2115</v>
      </c>
      <c r="S58" s="297" t="s">
        <v>473</v>
      </c>
      <c r="T58" s="298">
        <v>698.01980198019805</v>
      </c>
    </row>
    <row r="59" spans="1:16374" s="298" customFormat="1" hidden="1">
      <c r="A59" s="297" t="s">
        <v>400</v>
      </c>
      <c r="B59" s="297" t="s">
        <v>474</v>
      </c>
      <c r="C59" s="297">
        <v>417</v>
      </c>
      <c r="D59" s="297" t="s">
        <v>395</v>
      </c>
      <c r="E59" s="297" t="s">
        <v>398</v>
      </c>
      <c r="G59" s="297" t="s">
        <v>40</v>
      </c>
      <c r="L59" s="302">
        <v>0</v>
      </c>
      <c r="M59" s="302">
        <v>41189.94</v>
      </c>
      <c r="N59" s="302">
        <v>-41189.94</v>
      </c>
      <c r="O59" s="297" t="s">
        <v>475</v>
      </c>
      <c r="P59" s="300">
        <v>0</v>
      </c>
      <c r="Q59" s="300">
        <v>29055799</v>
      </c>
      <c r="R59" s="300">
        <v>-29055799</v>
      </c>
      <c r="S59" s="297" t="s">
        <v>475</v>
      </c>
      <c r="T59" s="298">
        <v>705.41008314166027</v>
      </c>
    </row>
    <row r="60" spans="1:16374" s="298" customFormat="1" hidden="1">
      <c r="A60" s="297" t="s">
        <v>400</v>
      </c>
      <c r="B60" s="297" t="s">
        <v>474</v>
      </c>
      <c r="C60" s="297">
        <v>417</v>
      </c>
      <c r="D60" s="297" t="s">
        <v>395</v>
      </c>
      <c r="E60" s="297" t="s">
        <v>398</v>
      </c>
      <c r="G60" s="297" t="s">
        <v>40</v>
      </c>
      <c r="L60" s="302">
        <v>0</v>
      </c>
      <c r="M60" s="302">
        <v>5282.63</v>
      </c>
      <c r="N60" s="302">
        <v>-5282.63</v>
      </c>
      <c r="O60" s="297" t="s">
        <v>476</v>
      </c>
      <c r="P60" s="300">
        <v>0</v>
      </c>
      <c r="Q60" s="300">
        <v>3726421</v>
      </c>
      <c r="R60" s="300">
        <v>-3726421</v>
      </c>
      <c r="S60" s="297" t="s">
        <v>476</v>
      </c>
      <c r="T60" s="298">
        <v>705.41018394246805</v>
      </c>
    </row>
    <row r="61" spans="1:16374" s="298" customFormat="1" hidden="1">
      <c r="A61" s="297" t="s">
        <v>400</v>
      </c>
      <c r="B61" s="297" t="s">
        <v>474</v>
      </c>
      <c r="C61" s="297">
        <v>417</v>
      </c>
      <c r="D61" s="297" t="s">
        <v>395</v>
      </c>
      <c r="E61" s="297" t="s">
        <v>398</v>
      </c>
      <c r="G61" s="297" t="s">
        <v>40</v>
      </c>
      <c r="L61" s="302">
        <v>0</v>
      </c>
      <c r="M61" s="302">
        <v>5118.9799999999996</v>
      </c>
      <c r="N61" s="302">
        <v>-5118.9799999999996</v>
      </c>
      <c r="O61" s="297" t="s">
        <v>477</v>
      </c>
      <c r="P61" s="300">
        <v>0</v>
      </c>
      <c r="Q61" s="300">
        <v>3610982</v>
      </c>
      <c r="R61" s="300">
        <v>-3610982</v>
      </c>
      <c r="S61" s="297" t="s">
        <v>477</v>
      </c>
      <c r="T61" s="298">
        <v>705.41045286365647</v>
      </c>
    </row>
    <row r="62" spans="1:16374" s="298" customFormat="1" hidden="1">
      <c r="A62" s="297" t="s">
        <v>400</v>
      </c>
      <c r="B62" s="297" t="s">
        <v>474</v>
      </c>
      <c r="C62" s="297">
        <v>417</v>
      </c>
      <c r="D62" s="297" t="s">
        <v>395</v>
      </c>
      <c r="E62" s="297" t="s">
        <v>398</v>
      </c>
      <c r="G62" s="297" t="s">
        <v>79</v>
      </c>
      <c r="L62" s="302">
        <v>0</v>
      </c>
      <c r="M62" s="302">
        <v>946491.77</v>
      </c>
      <c r="N62" s="302">
        <v>-946491.77</v>
      </c>
      <c r="O62" s="297" t="s">
        <v>478</v>
      </c>
      <c r="P62" s="300">
        <v>0</v>
      </c>
      <c r="Q62" s="300">
        <v>667664762</v>
      </c>
      <c r="R62" s="300">
        <v>-667664762</v>
      </c>
      <c r="S62" s="297" t="s">
        <v>478</v>
      </c>
      <c r="T62" s="298">
        <v>705.41000266700678</v>
      </c>
    </row>
    <row r="63" spans="1:16374" s="298" customFormat="1" hidden="1">
      <c r="A63" s="297" t="s">
        <v>400</v>
      </c>
      <c r="B63" s="297" t="s">
        <v>474</v>
      </c>
      <c r="C63" s="297">
        <v>417</v>
      </c>
      <c r="D63" s="297" t="s">
        <v>395</v>
      </c>
      <c r="E63" s="297" t="s">
        <v>398</v>
      </c>
      <c r="G63" s="297" t="s">
        <v>79</v>
      </c>
      <c r="L63" s="302">
        <v>0</v>
      </c>
      <c r="M63" s="302">
        <v>263292.79999999999</v>
      </c>
      <c r="N63" s="302">
        <v>-263292.79999999999</v>
      </c>
      <c r="O63" s="297" t="s">
        <v>479</v>
      </c>
      <c r="P63" s="300">
        <v>0</v>
      </c>
      <c r="Q63" s="300">
        <v>185729376</v>
      </c>
      <c r="R63" s="300">
        <v>-185729376</v>
      </c>
      <c r="S63" s="297" t="s">
        <v>479</v>
      </c>
      <c r="T63" s="298">
        <v>705.41000741379946</v>
      </c>
    </row>
    <row r="64" spans="1:16374" s="298" customFormat="1" hidden="1">
      <c r="A64" s="297" t="s">
        <v>400</v>
      </c>
      <c r="B64" s="297" t="s">
        <v>474</v>
      </c>
      <c r="C64" s="297">
        <v>417</v>
      </c>
      <c r="D64" s="297" t="s">
        <v>395</v>
      </c>
      <c r="E64" s="297" t="s">
        <v>398</v>
      </c>
      <c r="G64" s="297" t="s">
        <v>79</v>
      </c>
      <c r="L64" s="302">
        <v>0</v>
      </c>
      <c r="M64" s="302">
        <v>246867.94</v>
      </c>
      <c r="N64" s="302">
        <v>-246867.94</v>
      </c>
      <c r="O64" s="297" t="s">
        <v>480</v>
      </c>
      <c r="P64" s="300">
        <v>0</v>
      </c>
      <c r="Q64" s="300">
        <v>174143111</v>
      </c>
      <c r="R64" s="300">
        <v>-174143111</v>
      </c>
      <c r="S64" s="297" t="s">
        <v>480</v>
      </c>
      <c r="T64" s="298">
        <v>705.40998964871665</v>
      </c>
    </row>
    <row r="65" spans="1:20" s="298" customFormat="1" hidden="1">
      <c r="A65" s="297" t="s">
        <v>400</v>
      </c>
      <c r="B65" s="297" t="s">
        <v>474</v>
      </c>
      <c r="C65" s="297">
        <v>417</v>
      </c>
      <c r="D65" s="297" t="s">
        <v>395</v>
      </c>
      <c r="E65" s="297" t="s">
        <v>398</v>
      </c>
      <c r="G65" s="297" t="s">
        <v>79</v>
      </c>
      <c r="L65" s="302">
        <v>0</v>
      </c>
      <c r="M65" s="302">
        <v>223028.02</v>
      </c>
      <c r="N65" s="302">
        <v>-223028.02</v>
      </c>
      <c r="O65" s="297" t="s">
        <v>481</v>
      </c>
      <c r="P65" s="300">
        <v>0</v>
      </c>
      <c r="Q65" s="300">
        <v>157326194</v>
      </c>
      <c r="R65" s="300">
        <v>-157326194</v>
      </c>
      <c r="S65" s="297" t="s">
        <v>481</v>
      </c>
      <c r="T65" s="298">
        <v>705.40999287892168</v>
      </c>
    </row>
    <row r="66" spans="1:20" s="298" customFormat="1" hidden="1">
      <c r="A66" s="297" t="s">
        <v>400</v>
      </c>
      <c r="B66" s="297" t="s">
        <v>474</v>
      </c>
      <c r="C66" s="297">
        <v>417</v>
      </c>
      <c r="D66" s="297" t="s">
        <v>395</v>
      </c>
      <c r="E66" s="297" t="s">
        <v>398</v>
      </c>
      <c r="G66" s="297" t="s">
        <v>79</v>
      </c>
      <c r="L66" s="302">
        <v>0</v>
      </c>
      <c r="M66" s="302">
        <v>162087.73000000001</v>
      </c>
      <c r="N66" s="302">
        <v>-162087.73000000001</v>
      </c>
      <c r="O66" s="297" t="s">
        <v>482</v>
      </c>
      <c r="P66" s="300">
        <v>0</v>
      </c>
      <c r="Q66" s="300">
        <v>114338306</v>
      </c>
      <c r="R66" s="300">
        <v>-114338306</v>
      </c>
      <c r="S66" s="297" t="s">
        <v>482</v>
      </c>
      <c r="T66" s="298">
        <v>705.41000234872797</v>
      </c>
    </row>
    <row r="67" spans="1:20" s="298" customFormat="1" hidden="1">
      <c r="A67" s="297" t="s">
        <v>400</v>
      </c>
      <c r="B67" s="297" t="s">
        <v>474</v>
      </c>
      <c r="C67" s="297">
        <v>417</v>
      </c>
      <c r="D67" s="297" t="s">
        <v>395</v>
      </c>
      <c r="E67" s="297" t="s">
        <v>398</v>
      </c>
      <c r="G67" s="297" t="s">
        <v>79</v>
      </c>
      <c r="L67" s="302">
        <v>0</v>
      </c>
      <c r="M67" s="302">
        <v>132108.56</v>
      </c>
      <c r="N67" s="302">
        <v>-132108.56</v>
      </c>
      <c r="O67" s="297" t="s">
        <v>483</v>
      </c>
      <c r="P67" s="300">
        <v>0</v>
      </c>
      <c r="Q67" s="300">
        <v>93190701</v>
      </c>
      <c r="R67" s="300">
        <v>-93190701</v>
      </c>
      <c r="S67" s="297" t="s">
        <v>483</v>
      </c>
      <c r="T67" s="298">
        <v>705.41001279553723</v>
      </c>
    </row>
    <row r="68" spans="1:20" s="298" customFormat="1" hidden="1">
      <c r="A68" s="297" t="s">
        <v>400</v>
      </c>
      <c r="B68" s="297" t="s">
        <v>474</v>
      </c>
      <c r="C68" s="297">
        <v>417</v>
      </c>
      <c r="D68" s="297" t="s">
        <v>395</v>
      </c>
      <c r="E68" s="297" t="s">
        <v>398</v>
      </c>
      <c r="G68" s="297" t="s">
        <v>79</v>
      </c>
      <c r="L68" s="302">
        <v>0</v>
      </c>
      <c r="M68" s="302">
        <v>99339</v>
      </c>
      <c r="N68" s="302">
        <v>-99339</v>
      </c>
      <c r="O68" s="297" t="s">
        <v>484</v>
      </c>
      <c r="P68" s="300">
        <v>0</v>
      </c>
      <c r="Q68" s="300">
        <v>70074727</v>
      </c>
      <c r="R68" s="300">
        <v>-70074727</v>
      </c>
      <c r="S68" s="297" t="s">
        <v>484</v>
      </c>
      <c r="T68" s="298">
        <v>705.41003030028492</v>
      </c>
    </row>
    <row r="69" spans="1:20" s="298" customFormat="1" hidden="1">
      <c r="A69" s="297" t="s">
        <v>400</v>
      </c>
      <c r="B69" s="297" t="s">
        <v>474</v>
      </c>
      <c r="C69" s="297">
        <v>417</v>
      </c>
      <c r="D69" s="297" t="s">
        <v>395</v>
      </c>
      <c r="E69" s="297" t="s">
        <v>398</v>
      </c>
      <c r="G69" s="297" t="s">
        <v>79</v>
      </c>
      <c r="L69" s="302">
        <v>0</v>
      </c>
      <c r="M69" s="302">
        <v>65185.5</v>
      </c>
      <c r="N69" s="302">
        <v>-65185.5</v>
      </c>
      <c r="O69" s="297" t="s">
        <v>485</v>
      </c>
      <c r="P69" s="300">
        <v>0</v>
      </c>
      <c r="Q69" s="300">
        <v>45982501</v>
      </c>
      <c r="R69" s="300">
        <v>-45982501</v>
      </c>
      <c r="S69" s="297" t="s">
        <v>485</v>
      </c>
      <c r="T69" s="298">
        <v>705.40996080416653</v>
      </c>
    </row>
    <row r="70" spans="1:20" s="298" customFormat="1" hidden="1">
      <c r="A70" s="297" t="s">
        <v>400</v>
      </c>
      <c r="B70" s="297" t="s">
        <v>474</v>
      </c>
      <c r="C70" s="297">
        <v>417</v>
      </c>
      <c r="D70" s="297" t="s">
        <v>395</v>
      </c>
      <c r="E70" s="297" t="s">
        <v>398</v>
      </c>
      <c r="G70" s="297" t="s">
        <v>79</v>
      </c>
      <c r="L70" s="302">
        <v>0</v>
      </c>
      <c r="M70" s="302">
        <v>55468.97</v>
      </c>
      <c r="N70" s="302">
        <v>-55468.97</v>
      </c>
      <c r="O70" s="297" t="s">
        <v>486</v>
      </c>
      <c r="P70" s="300">
        <v>0</v>
      </c>
      <c r="Q70" s="300">
        <v>39128366</v>
      </c>
      <c r="R70" s="300">
        <v>-39128366</v>
      </c>
      <c r="S70" s="297" t="s">
        <v>486</v>
      </c>
      <c r="T70" s="298">
        <v>705.40999769781195</v>
      </c>
    </row>
    <row r="71" spans="1:20" s="298" customFormat="1" hidden="1">
      <c r="A71" s="297" t="s">
        <v>400</v>
      </c>
      <c r="B71" s="297" t="s">
        <v>474</v>
      </c>
      <c r="C71" s="297">
        <v>417</v>
      </c>
      <c r="D71" s="297" t="s">
        <v>395</v>
      </c>
      <c r="E71" s="297" t="s">
        <v>398</v>
      </c>
      <c r="G71" s="297" t="s">
        <v>79</v>
      </c>
      <c r="L71" s="302">
        <v>0</v>
      </c>
      <c r="M71" s="302">
        <v>43226.57</v>
      </c>
      <c r="N71" s="302">
        <v>-43226.57</v>
      </c>
      <c r="O71" s="297" t="s">
        <v>487</v>
      </c>
      <c r="P71" s="300">
        <v>0</v>
      </c>
      <c r="Q71" s="300">
        <v>30492453</v>
      </c>
      <c r="R71" s="300">
        <v>-30492453</v>
      </c>
      <c r="S71" s="297" t="s">
        <v>487</v>
      </c>
      <c r="T71" s="298">
        <v>705.40995966138416</v>
      </c>
    </row>
    <row r="72" spans="1:20" s="298" customFormat="1" hidden="1">
      <c r="A72" s="297" t="s">
        <v>400</v>
      </c>
      <c r="B72" s="297" t="s">
        <v>474</v>
      </c>
      <c r="C72" s="297">
        <v>417</v>
      </c>
      <c r="D72" s="297" t="s">
        <v>395</v>
      </c>
      <c r="E72" s="297" t="s">
        <v>398</v>
      </c>
      <c r="G72" s="297" t="s">
        <v>79</v>
      </c>
      <c r="L72" s="302">
        <v>0</v>
      </c>
      <c r="M72" s="302">
        <v>33723.4</v>
      </c>
      <c r="N72" s="302">
        <v>-33723.4</v>
      </c>
      <c r="O72" s="297" t="s">
        <v>488</v>
      </c>
      <c r="P72" s="300">
        <v>0</v>
      </c>
      <c r="Q72" s="300">
        <v>23788826</v>
      </c>
      <c r="R72" s="300">
        <v>-23788826</v>
      </c>
      <c r="S72" s="297" t="s">
        <v>488</v>
      </c>
      <c r="T72" s="298">
        <v>705.41007134511938</v>
      </c>
    </row>
    <row r="73" spans="1:20" s="298" customFormat="1" hidden="1">
      <c r="A73" s="297" t="s">
        <v>400</v>
      </c>
      <c r="B73" s="297" t="s">
        <v>474</v>
      </c>
      <c r="C73" s="297">
        <v>417</v>
      </c>
      <c r="D73" s="297" t="s">
        <v>395</v>
      </c>
      <c r="E73" s="297" t="s">
        <v>398</v>
      </c>
      <c r="G73" s="297" t="s">
        <v>79</v>
      </c>
      <c r="L73" s="302">
        <v>0</v>
      </c>
      <c r="M73" s="302">
        <v>31350.77</v>
      </c>
      <c r="N73" s="302">
        <v>-31350.77</v>
      </c>
      <c r="O73" s="297" t="s">
        <v>489</v>
      </c>
      <c r="P73" s="300">
        <v>0</v>
      </c>
      <c r="Q73" s="300">
        <v>22115150</v>
      </c>
      <c r="R73" s="300">
        <v>-22115150</v>
      </c>
      <c r="S73" s="297" t="s">
        <v>489</v>
      </c>
      <c r="T73" s="298">
        <v>705.41010635464454</v>
      </c>
    </row>
    <row r="74" spans="1:20" s="298" customFormat="1" hidden="1">
      <c r="A74" s="297" t="s">
        <v>400</v>
      </c>
      <c r="B74" s="297" t="s">
        <v>474</v>
      </c>
      <c r="C74" s="297">
        <v>417</v>
      </c>
      <c r="D74" s="297" t="s">
        <v>395</v>
      </c>
      <c r="E74" s="297" t="s">
        <v>398</v>
      </c>
      <c r="G74" s="297" t="s">
        <v>79</v>
      </c>
      <c r="L74" s="302">
        <v>0</v>
      </c>
      <c r="M74" s="302">
        <v>22051.66</v>
      </c>
      <c r="N74" s="302">
        <v>-22051.66</v>
      </c>
      <c r="O74" s="297" t="s">
        <v>490</v>
      </c>
      <c r="P74" s="300">
        <v>0</v>
      </c>
      <c r="Q74" s="300">
        <v>15555462</v>
      </c>
      <c r="R74" s="300">
        <v>-15555462</v>
      </c>
      <c r="S74" s="297" t="s">
        <v>490</v>
      </c>
      <c r="T74" s="298">
        <v>705.41002355378237</v>
      </c>
    </row>
    <row r="75" spans="1:20" s="298" customFormat="1" hidden="1">
      <c r="A75" s="297" t="s">
        <v>400</v>
      </c>
      <c r="B75" s="297" t="s">
        <v>474</v>
      </c>
      <c r="C75" s="297">
        <v>417</v>
      </c>
      <c r="D75" s="297" t="s">
        <v>395</v>
      </c>
      <c r="E75" s="297" t="s">
        <v>398</v>
      </c>
      <c r="G75" s="297" t="s">
        <v>79</v>
      </c>
      <c r="L75" s="302">
        <v>0</v>
      </c>
      <c r="M75" s="302">
        <v>18467.84</v>
      </c>
      <c r="N75" s="302">
        <v>-18467.84</v>
      </c>
      <c r="O75" s="297" t="s">
        <v>491</v>
      </c>
      <c r="P75" s="300">
        <v>0</v>
      </c>
      <c r="Q75" s="300">
        <v>13027402</v>
      </c>
      <c r="R75" s="300">
        <v>-13027402</v>
      </c>
      <c r="S75" s="297" t="s">
        <v>491</v>
      </c>
      <c r="T75" s="298">
        <v>705.41016166481836</v>
      </c>
    </row>
    <row r="76" spans="1:20" s="298" customFormat="1" hidden="1">
      <c r="A76" s="297" t="s">
        <v>400</v>
      </c>
      <c r="B76" s="297" t="s">
        <v>474</v>
      </c>
      <c r="C76" s="297">
        <v>417</v>
      </c>
      <c r="D76" s="297" t="s">
        <v>395</v>
      </c>
      <c r="E76" s="297" t="s">
        <v>398</v>
      </c>
      <c r="G76" s="297" t="s">
        <v>79</v>
      </c>
      <c r="L76" s="302">
        <v>0</v>
      </c>
      <c r="M76" s="302">
        <v>17186.8</v>
      </c>
      <c r="N76" s="302">
        <v>-17186.8</v>
      </c>
      <c r="O76" s="297" t="s">
        <v>492</v>
      </c>
      <c r="P76" s="300">
        <v>0</v>
      </c>
      <c r="Q76" s="300">
        <v>12123743</v>
      </c>
      <c r="R76" s="300">
        <v>-12123743</v>
      </c>
      <c r="S76" s="297" t="s">
        <v>492</v>
      </c>
      <c r="T76" s="298">
        <v>705.41014034026114</v>
      </c>
    </row>
    <row r="77" spans="1:20" s="298" customFormat="1" hidden="1">
      <c r="A77" s="297" t="s">
        <v>400</v>
      </c>
      <c r="B77" s="297" t="s">
        <v>474</v>
      </c>
      <c r="C77" s="297">
        <v>417</v>
      </c>
      <c r="D77" s="297" t="s">
        <v>395</v>
      </c>
      <c r="E77" s="297" t="s">
        <v>398</v>
      </c>
      <c r="G77" s="297" t="s">
        <v>79</v>
      </c>
      <c r="L77" s="302">
        <v>0</v>
      </c>
      <c r="M77" s="302">
        <v>14940.02</v>
      </c>
      <c r="N77" s="302">
        <v>-14940.02</v>
      </c>
      <c r="O77" s="297" t="s">
        <v>493</v>
      </c>
      <c r="P77" s="300">
        <v>0</v>
      </c>
      <c r="Q77" s="300">
        <v>10538836</v>
      </c>
      <c r="R77" s="300">
        <v>-10538836</v>
      </c>
      <c r="S77" s="297" t="s">
        <v>493</v>
      </c>
      <c r="T77" s="298">
        <v>705.40976518103719</v>
      </c>
    </row>
    <row r="78" spans="1:20" s="298" customFormat="1" hidden="1">
      <c r="A78" s="297" t="s">
        <v>400</v>
      </c>
      <c r="B78" s="297" t="s">
        <v>474</v>
      </c>
      <c r="C78" s="297">
        <v>417</v>
      </c>
      <c r="D78" s="297" t="s">
        <v>395</v>
      </c>
      <c r="E78" s="297" t="s">
        <v>398</v>
      </c>
      <c r="G78" s="297" t="s">
        <v>79</v>
      </c>
      <c r="L78" s="302">
        <v>0</v>
      </c>
      <c r="M78" s="302">
        <v>14194.96</v>
      </c>
      <c r="N78" s="302">
        <v>-14194.96</v>
      </c>
      <c r="O78" s="297" t="s">
        <v>494</v>
      </c>
      <c r="P78" s="300">
        <v>0</v>
      </c>
      <c r="Q78" s="300">
        <v>10013268</v>
      </c>
      <c r="R78" s="300">
        <v>-10013268</v>
      </c>
      <c r="S78" s="297" t="s">
        <v>494</v>
      </c>
      <c r="T78" s="298">
        <v>705.41008921476362</v>
      </c>
    </row>
    <row r="79" spans="1:20" s="298" customFormat="1" hidden="1">
      <c r="A79" s="297" t="s">
        <v>400</v>
      </c>
      <c r="B79" s="297" t="s">
        <v>474</v>
      </c>
      <c r="C79" s="297">
        <v>417</v>
      </c>
      <c r="D79" s="297" t="s">
        <v>395</v>
      </c>
      <c r="E79" s="297" t="s">
        <v>398</v>
      </c>
      <c r="G79" s="297" t="s">
        <v>79</v>
      </c>
      <c r="L79" s="302">
        <v>0</v>
      </c>
      <c r="M79" s="302">
        <v>13739.12</v>
      </c>
      <c r="N79" s="302">
        <v>-13739.12</v>
      </c>
      <c r="O79" s="297" t="s">
        <v>495</v>
      </c>
      <c r="P79" s="300">
        <v>0</v>
      </c>
      <c r="Q79" s="300">
        <v>9691710</v>
      </c>
      <c r="R79" s="300">
        <v>-9691710</v>
      </c>
      <c r="S79" s="297" t="s">
        <v>495</v>
      </c>
      <c r="T79" s="298">
        <v>705.40980790618323</v>
      </c>
    </row>
    <row r="80" spans="1:20" s="298" customFormat="1" hidden="1">
      <c r="A80" s="297" t="s">
        <v>400</v>
      </c>
      <c r="B80" s="297" t="s">
        <v>474</v>
      </c>
      <c r="C80" s="297">
        <v>417</v>
      </c>
      <c r="D80" s="297" t="s">
        <v>395</v>
      </c>
      <c r="E80" s="297" t="s">
        <v>398</v>
      </c>
      <c r="G80" s="297" t="s">
        <v>79</v>
      </c>
      <c r="L80" s="302">
        <v>0</v>
      </c>
      <c r="M80" s="302">
        <v>10152.540000000001</v>
      </c>
      <c r="N80" s="302">
        <v>-10152.540000000001</v>
      </c>
      <c r="O80" s="297" t="s">
        <v>496</v>
      </c>
      <c r="P80" s="300">
        <v>0</v>
      </c>
      <c r="Q80" s="300">
        <v>7161706</v>
      </c>
      <c r="R80" s="300">
        <v>-7161706</v>
      </c>
      <c r="S80" s="297" t="s">
        <v>496</v>
      </c>
      <c r="T80" s="298">
        <v>705.41027171525548</v>
      </c>
    </row>
    <row r="81" spans="1:20" s="298" customFormat="1" hidden="1">
      <c r="A81" s="297" t="s">
        <v>400</v>
      </c>
      <c r="B81" s="297" t="s">
        <v>474</v>
      </c>
      <c r="C81" s="297">
        <v>417</v>
      </c>
      <c r="D81" s="297" t="s">
        <v>395</v>
      </c>
      <c r="E81" s="297" t="s">
        <v>398</v>
      </c>
      <c r="G81" s="297" t="s">
        <v>79</v>
      </c>
      <c r="L81" s="302">
        <v>0</v>
      </c>
      <c r="M81" s="302">
        <v>9675.57</v>
      </c>
      <c r="N81" s="302">
        <v>-9675.57</v>
      </c>
      <c r="O81" s="297" t="s">
        <v>497</v>
      </c>
      <c r="P81" s="300">
        <v>0</v>
      </c>
      <c r="Q81" s="300">
        <v>6825244</v>
      </c>
      <c r="R81" s="300">
        <v>-6825244</v>
      </c>
      <c r="S81" s="297" t="s">
        <v>497</v>
      </c>
      <c r="T81" s="298">
        <v>705.41001718761788</v>
      </c>
    </row>
    <row r="82" spans="1:20" s="298" customFormat="1" hidden="1">
      <c r="A82" s="297" t="s">
        <v>400</v>
      </c>
      <c r="B82" s="297" t="s">
        <v>474</v>
      </c>
      <c r="C82" s="297">
        <v>417</v>
      </c>
      <c r="D82" s="297" t="s">
        <v>395</v>
      </c>
      <c r="E82" s="297" t="s">
        <v>398</v>
      </c>
      <c r="G82" s="297" t="s">
        <v>79</v>
      </c>
      <c r="L82" s="302">
        <v>0</v>
      </c>
      <c r="M82" s="302">
        <v>5759.13</v>
      </c>
      <c r="N82" s="302">
        <v>-5759.13</v>
      </c>
      <c r="O82" s="297" t="s">
        <v>498</v>
      </c>
      <c r="P82" s="300">
        <v>0</v>
      </c>
      <c r="Q82" s="300">
        <v>4062549</v>
      </c>
      <c r="R82" s="300">
        <v>-4062549</v>
      </c>
      <c r="S82" s="297" t="s">
        <v>498</v>
      </c>
      <c r="T82" s="298">
        <v>705.41019216444147</v>
      </c>
    </row>
    <row r="83" spans="1:20" s="298" customFormat="1" hidden="1">
      <c r="A83" s="297" t="s">
        <v>400</v>
      </c>
      <c r="B83" s="297" t="s">
        <v>474</v>
      </c>
      <c r="C83" s="297">
        <v>417</v>
      </c>
      <c r="D83" s="297" t="s">
        <v>395</v>
      </c>
      <c r="E83" s="297" t="s">
        <v>398</v>
      </c>
      <c r="G83" s="297" t="s">
        <v>79</v>
      </c>
      <c r="L83" s="302">
        <v>0</v>
      </c>
      <c r="M83" s="302">
        <v>5324.42</v>
      </c>
      <c r="N83" s="302">
        <v>-5324.42</v>
      </c>
      <c r="O83" s="297" t="s">
        <v>499</v>
      </c>
      <c r="P83" s="300">
        <v>0</v>
      </c>
      <c r="Q83" s="300">
        <v>3755896</v>
      </c>
      <c r="R83" s="300">
        <v>-3755896</v>
      </c>
      <c r="S83" s="297" t="s">
        <v>499</v>
      </c>
      <c r="T83" s="298">
        <v>705.40941548563035</v>
      </c>
    </row>
    <row r="84" spans="1:20" s="298" customFormat="1" hidden="1">
      <c r="A84" s="297" t="s">
        <v>400</v>
      </c>
      <c r="B84" s="297" t="s">
        <v>474</v>
      </c>
      <c r="C84" s="297">
        <v>417</v>
      </c>
      <c r="D84" s="297" t="s">
        <v>395</v>
      </c>
      <c r="E84" s="297" t="s">
        <v>398</v>
      </c>
      <c r="G84" s="297" t="s">
        <v>79</v>
      </c>
      <c r="L84" s="302">
        <v>0</v>
      </c>
      <c r="M84" s="302">
        <v>2902.69</v>
      </c>
      <c r="N84" s="302">
        <v>-2902.69</v>
      </c>
      <c r="O84" s="297" t="s">
        <v>500</v>
      </c>
      <c r="P84" s="300">
        <v>0</v>
      </c>
      <c r="Q84" s="300">
        <v>2047584</v>
      </c>
      <c r="R84" s="300">
        <v>-2047584</v>
      </c>
      <c r="S84" s="297" t="s">
        <v>500</v>
      </c>
      <c r="T84" s="298">
        <v>705.40912050546217</v>
      </c>
    </row>
    <row r="85" spans="1:20" s="298" customFormat="1" hidden="1">
      <c r="A85" s="297" t="s">
        <v>400</v>
      </c>
      <c r="B85" s="297" t="s">
        <v>474</v>
      </c>
      <c r="C85" s="297">
        <v>417</v>
      </c>
      <c r="D85" s="297" t="s">
        <v>395</v>
      </c>
      <c r="E85" s="297" t="s">
        <v>398</v>
      </c>
      <c r="G85" s="297" t="s">
        <v>79</v>
      </c>
      <c r="L85" s="302">
        <v>0</v>
      </c>
      <c r="M85" s="302">
        <v>1045.04</v>
      </c>
      <c r="N85" s="302">
        <v>-1045.04</v>
      </c>
      <c r="O85" s="297" t="s">
        <v>501</v>
      </c>
      <c r="P85" s="300">
        <v>0</v>
      </c>
      <c r="Q85" s="300">
        <v>737180</v>
      </c>
      <c r="R85" s="300">
        <v>-737180</v>
      </c>
      <c r="S85" s="297" t="s">
        <v>501</v>
      </c>
      <c r="T85" s="298">
        <v>705.40840541988825</v>
      </c>
    </row>
    <row r="86" spans="1:20" s="298" customFormat="1" hidden="1">
      <c r="A86" s="297" t="s">
        <v>400</v>
      </c>
      <c r="B86" s="297" t="s">
        <v>474</v>
      </c>
      <c r="C86" s="297">
        <v>417</v>
      </c>
      <c r="D86" s="297" t="s">
        <v>395</v>
      </c>
      <c r="E86" s="297" t="s">
        <v>398</v>
      </c>
      <c r="G86" s="297" t="s">
        <v>79</v>
      </c>
      <c r="L86" s="302">
        <v>0</v>
      </c>
      <c r="M86" s="302">
        <v>306.56</v>
      </c>
      <c r="N86" s="302">
        <v>-306.56</v>
      </c>
      <c r="O86" s="297" t="s">
        <v>502</v>
      </c>
      <c r="P86" s="300">
        <v>0</v>
      </c>
      <c r="Q86" s="300">
        <v>216252</v>
      </c>
      <c r="R86" s="300">
        <v>-216252</v>
      </c>
      <c r="S86" s="297" t="s">
        <v>502</v>
      </c>
      <c r="T86" s="298">
        <v>705.41492693110649</v>
      </c>
    </row>
    <row r="87" spans="1:20" s="298" customFormat="1" hidden="1">
      <c r="A87" s="297" t="s">
        <v>400</v>
      </c>
      <c r="B87" s="297" t="s">
        <v>474</v>
      </c>
      <c r="C87" s="297">
        <v>417</v>
      </c>
      <c r="D87" s="297" t="s">
        <v>395</v>
      </c>
      <c r="E87" s="297" t="s">
        <v>398</v>
      </c>
      <c r="G87" s="297" t="s">
        <v>79</v>
      </c>
      <c r="L87" s="302">
        <v>0</v>
      </c>
      <c r="M87" s="302">
        <v>146.05000000000001</v>
      </c>
      <c r="N87" s="302">
        <v>-146.05000000000001</v>
      </c>
      <c r="O87" s="297" t="s">
        <v>503</v>
      </c>
      <c r="P87" s="300">
        <v>0</v>
      </c>
      <c r="Q87" s="300">
        <v>103023</v>
      </c>
      <c r="R87" s="300">
        <v>-103023</v>
      </c>
      <c r="S87" s="297" t="s">
        <v>503</v>
      </c>
      <c r="T87" s="298">
        <v>705.39541252995548</v>
      </c>
    </row>
    <row r="88" spans="1:20" s="298" customFormat="1">
      <c r="A88" s="297" t="s">
        <v>400</v>
      </c>
      <c r="B88" s="297" t="s">
        <v>474</v>
      </c>
      <c r="C88" s="297">
        <v>417</v>
      </c>
      <c r="D88" s="297" t="s">
        <v>395</v>
      </c>
      <c r="E88" s="297" t="s">
        <v>398</v>
      </c>
      <c r="G88" s="297" t="s">
        <v>33</v>
      </c>
      <c r="L88" s="302">
        <v>0</v>
      </c>
      <c r="M88" s="302">
        <v>8975.91</v>
      </c>
      <c r="N88" s="302">
        <v>-8975.91</v>
      </c>
      <c r="O88" s="297" t="s">
        <v>504</v>
      </c>
      <c r="P88" s="300">
        <v>0</v>
      </c>
      <c r="Q88" s="300">
        <v>6331696</v>
      </c>
      <c r="R88" s="300">
        <v>-6331696</v>
      </c>
      <c r="S88" s="297" t="s">
        <v>504</v>
      </c>
      <c r="T88" s="298">
        <v>705.40992501038897</v>
      </c>
    </row>
    <row r="89" spans="1:20" s="298" customFormat="1">
      <c r="A89" s="297" t="s">
        <v>400</v>
      </c>
      <c r="B89" s="297" t="s">
        <v>474</v>
      </c>
      <c r="C89" s="297">
        <v>417</v>
      </c>
      <c r="D89" s="297" t="s">
        <v>395</v>
      </c>
      <c r="E89" s="297" t="s">
        <v>398</v>
      </c>
      <c r="G89" s="297" t="s">
        <v>33</v>
      </c>
      <c r="L89" s="302">
        <v>0</v>
      </c>
      <c r="M89" s="302">
        <v>8290.14</v>
      </c>
      <c r="N89" s="302">
        <v>-8290.14</v>
      </c>
      <c r="O89" s="297" t="s">
        <v>505</v>
      </c>
      <c r="P89" s="300">
        <v>0</v>
      </c>
      <c r="Q89" s="300">
        <v>5847945</v>
      </c>
      <c r="R89" s="300">
        <v>-5847945</v>
      </c>
      <c r="S89" s="297" t="s">
        <v>505</v>
      </c>
      <c r="T89" s="298">
        <v>705.40967945052807</v>
      </c>
    </row>
    <row r="90" spans="1:20" s="298" customFormat="1">
      <c r="A90" s="297" t="s">
        <v>400</v>
      </c>
      <c r="B90" s="297" t="s">
        <v>474</v>
      </c>
      <c r="C90" s="297">
        <v>417</v>
      </c>
      <c r="D90" s="297" t="s">
        <v>395</v>
      </c>
      <c r="E90" s="297" t="s">
        <v>398</v>
      </c>
      <c r="G90" s="297" t="s">
        <v>33</v>
      </c>
      <c r="L90" s="302">
        <v>0</v>
      </c>
      <c r="M90" s="302">
        <v>6369.14</v>
      </c>
      <c r="N90" s="302">
        <v>-6369.14</v>
      </c>
      <c r="O90" s="297" t="s">
        <v>506</v>
      </c>
      <c r="P90" s="300">
        <v>0</v>
      </c>
      <c r="Q90" s="300">
        <v>4492856</v>
      </c>
      <c r="R90" s="300">
        <v>-4492856</v>
      </c>
      <c r="S90" s="297" t="s">
        <v>506</v>
      </c>
      <c r="T90" s="298">
        <v>705.41014956493336</v>
      </c>
    </row>
    <row r="91" spans="1:20" s="298" customFormat="1">
      <c r="A91" s="297" t="s">
        <v>400</v>
      </c>
      <c r="B91" s="297" t="s">
        <v>474</v>
      </c>
      <c r="C91" s="297">
        <v>417</v>
      </c>
      <c r="D91" s="297" t="s">
        <v>395</v>
      </c>
      <c r="E91" s="297" t="s">
        <v>398</v>
      </c>
      <c r="G91" s="297" t="s">
        <v>33</v>
      </c>
      <c r="L91" s="302">
        <v>0</v>
      </c>
      <c r="M91" s="302">
        <v>5013.43</v>
      </c>
      <c r="N91" s="302">
        <v>-5013.43</v>
      </c>
      <c r="O91" s="297" t="s">
        <v>507</v>
      </c>
      <c r="P91" s="300">
        <v>0</v>
      </c>
      <c r="Q91" s="300">
        <v>3536526</v>
      </c>
      <c r="R91" s="300">
        <v>-3536526</v>
      </c>
      <c r="S91" s="297" t="s">
        <v>507</v>
      </c>
      <c r="T91" s="298">
        <v>705.410467484337</v>
      </c>
    </row>
    <row r="92" spans="1:20" s="298" customFormat="1">
      <c r="A92" s="297" t="s">
        <v>400</v>
      </c>
      <c r="B92" s="297" t="s">
        <v>474</v>
      </c>
      <c r="C92" s="297">
        <v>417</v>
      </c>
      <c r="D92" s="297" t="s">
        <v>395</v>
      </c>
      <c r="E92" s="297" t="s">
        <v>398</v>
      </c>
      <c r="G92" s="297" t="s">
        <v>33</v>
      </c>
      <c r="L92" s="302">
        <v>0</v>
      </c>
      <c r="M92" s="302">
        <v>4835.49</v>
      </c>
      <c r="N92" s="302">
        <v>-4835.49</v>
      </c>
      <c r="O92" s="297" t="s">
        <v>508</v>
      </c>
      <c r="P92" s="300">
        <v>0</v>
      </c>
      <c r="Q92" s="300">
        <v>3411005</v>
      </c>
      <c r="R92" s="300">
        <v>-3411005</v>
      </c>
      <c r="S92" s="297" t="s">
        <v>508</v>
      </c>
      <c r="T92" s="298">
        <v>705.41041342242465</v>
      </c>
    </row>
    <row r="93" spans="1:20" s="298" customFormat="1" hidden="1">
      <c r="A93" s="297" t="s">
        <v>400</v>
      </c>
      <c r="B93" s="297" t="s">
        <v>509</v>
      </c>
      <c r="C93" s="297">
        <v>434</v>
      </c>
      <c r="D93" s="297" t="s">
        <v>395</v>
      </c>
      <c r="E93" s="297" t="s">
        <v>510</v>
      </c>
      <c r="G93" s="297" t="s">
        <v>37</v>
      </c>
      <c r="L93" s="302">
        <v>0</v>
      </c>
      <c r="M93" s="302">
        <v>2182.9</v>
      </c>
      <c r="N93" s="302">
        <v>-2182.9</v>
      </c>
      <c r="O93" s="297" t="s">
        <v>511</v>
      </c>
      <c r="P93" s="300">
        <v>0</v>
      </c>
      <c r="Q93" s="300">
        <v>1543422</v>
      </c>
      <c r="R93" s="300">
        <v>-1543422</v>
      </c>
      <c r="S93" s="297" t="s">
        <v>511</v>
      </c>
      <c r="T93" s="298">
        <v>707.05117046131295</v>
      </c>
    </row>
    <row r="94" spans="1:20" s="298" customFormat="1" hidden="1">
      <c r="A94" s="297" t="s">
        <v>400</v>
      </c>
      <c r="B94" s="297" t="s">
        <v>509</v>
      </c>
      <c r="C94" s="297">
        <v>434</v>
      </c>
      <c r="D94" s="297" t="s">
        <v>395</v>
      </c>
      <c r="E94" s="297" t="s">
        <v>510</v>
      </c>
      <c r="G94" s="297" t="s">
        <v>37</v>
      </c>
      <c r="L94" s="302">
        <v>0</v>
      </c>
      <c r="M94" s="302">
        <v>967.69</v>
      </c>
      <c r="N94" s="302">
        <v>-967.69</v>
      </c>
      <c r="O94" s="297" t="s">
        <v>512</v>
      </c>
      <c r="P94" s="300">
        <v>0</v>
      </c>
      <c r="Q94" s="300">
        <v>684207</v>
      </c>
      <c r="R94" s="300">
        <v>-684207</v>
      </c>
      <c r="S94" s="297" t="s">
        <v>512</v>
      </c>
      <c r="T94" s="298">
        <v>707.0518451156878</v>
      </c>
    </row>
    <row r="95" spans="1:20" s="298" customFormat="1" hidden="1">
      <c r="A95" s="297" t="s">
        <v>400</v>
      </c>
      <c r="B95" s="297" t="s">
        <v>509</v>
      </c>
      <c r="C95" s="297">
        <v>434</v>
      </c>
      <c r="D95" s="297" t="s">
        <v>395</v>
      </c>
      <c r="E95" s="297" t="s">
        <v>510</v>
      </c>
      <c r="G95" s="297" t="s">
        <v>37</v>
      </c>
      <c r="L95" s="302">
        <v>0</v>
      </c>
      <c r="M95" s="302">
        <v>489.75</v>
      </c>
      <c r="N95" s="302">
        <v>-489.75</v>
      </c>
      <c r="O95" s="297" t="s">
        <v>513</v>
      </c>
      <c r="P95" s="300">
        <v>0</v>
      </c>
      <c r="Q95" s="300">
        <v>346275</v>
      </c>
      <c r="R95" s="300">
        <v>-346275</v>
      </c>
      <c r="S95" s="297" t="s">
        <v>513</v>
      </c>
      <c r="T95" s="298">
        <v>707.04441041347627</v>
      </c>
    </row>
    <row r="96" spans="1:20" s="298" customFormat="1" hidden="1">
      <c r="A96" s="297" t="s">
        <v>400</v>
      </c>
      <c r="B96" s="297" t="s">
        <v>509</v>
      </c>
      <c r="C96" s="297">
        <v>434</v>
      </c>
      <c r="D96" s="297" t="s">
        <v>395</v>
      </c>
      <c r="E96" s="297" t="s">
        <v>510</v>
      </c>
      <c r="G96" s="297" t="s">
        <v>37</v>
      </c>
      <c r="L96" s="302">
        <v>0</v>
      </c>
      <c r="M96" s="302">
        <v>450.35</v>
      </c>
      <c r="N96" s="302">
        <v>-450.35</v>
      </c>
      <c r="O96" s="297" t="s">
        <v>514</v>
      </c>
      <c r="P96" s="300">
        <v>0</v>
      </c>
      <c r="Q96" s="300">
        <v>318423</v>
      </c>
      <c r="R96" s="300">
        <v>-318423</v>
      </c>
      <c r="S96" s="297" t="s">
        <v>514</v>
      </c>
      <c r="T96" s="298">
        <v>707.0567336516043</v>
      </c>
    </row>
    <row r="97" spans="1:20" s="298" customFormat="1" hidden="1">
      <c r="A97" s="297" t="s">
        <v>400</v>
      </c>
      <c r="B97" s="297" t="s">
        <v>509</v>
      </c>
      <c r="C97" s="297">
        <v>434</v>
      </c>
      <c r="D97" s="297" t="s">
        <v>395</v>
      </c>
      <c r="E97" s="297" t="s">
        <v>510</v>
      </c>
      <c r="G97" s="297" t="s">
        <v>37</v>
      </c>
      <c r="L97" s="302">
        <v>0</v>
      </c>
      <c r="M97" s="302">
        <v>398.84</v>
      </c>
      <c r="N97" s="302">
        <v>-398.84</v>
      </c>
      <c r="O97" s="297" t="s">
        <v>515</v>
      </c>
      <c r="P97" s="300">
        <v>0</v>
      </c>
      <c r="Q97" s="300">
        <v>282000</v>
      </c>
      <c r="R97" s="300">
        <v>-282000</v>
      </c>
      <c r="S97" s="297" t="s">
        <v>515</v>
      </c>
      <c r="T97" s="298">
        <v>707.05044629425333</v>
      </c>
    </row>
    <row r="98" spans="1:20" s="298" customFormat="1" hidden="1">
      <c r="A98" s="297" t="s">
        <v>400</v>
      </c>
      <c r="B98" s="297" t="s">
        <v>509</v>
      </c>
      <c r="C98" s="297">
        <v>434</v>
      </c>
      <c r="D98" s="297" t="s">
        <v>395</v>
      </c>
      <c r="E98" s="297" t="s">
        <v>510</v>
      </c>
      <c r="G98" s="297" t="s">
        <v>37</v>
      </c>
      <c r="L98" s="302">
        <v>0</v>
      </c>
      <c r="M98" s="302">
        <v>273.47000000000003</v>
      </c>
      <c r="N98" s="302">
        <v>-273.47000000000003</v>
      </c>
      <c r="O98" s="297" t="s">
        <v>516</v>
      </c>
      <c r="P98" s="300">
        <v>0</v>
      </c>
      <c r="Q98" s="300">
        <v>193356</v>
      </c>
      <c r="R98" s="300">
        <v>-193356</v>
      </c>
      <c r="S98" s="297" t="s">
        <v>516</v>
      </c>
      <c r="T98" s="298">
        <v>707.04647676161915</v>
      </c>
    </row>
    <row r="99" spans="1:20" s="298" customFormat="1" hidden="1">
      <c r="A99" s="297" t="s">
        <v>400</v>
      </c>
      <c r="B99" s="297" t="s">
        <v>509</v>
      </c>
      <c r="C99" s="297">
        <v>434</v>
      </c>
      <c r="D99" s="297" t="s">
        <v>395</v>
      </c>
      <c r="E99" s="297" t="s">
        <v>510</v>
      </c>
      <c r="G99" s="297" t="s">
        <v>37</v>
      </c>
      <c r="L99" s="302">
        <v>0</v>
      </c>
      <c r="M99" s="302">
        <v>231.89</v>
      </c>
      <c r="N99" s="302">
        <v>-231.89</v>
      </c>
      <c r="O99" s="297" t="s">
        <v>517</v>
      </c>
      <c r="P99" s="300">
        <v>0</v>
      </c>
      <c r="Q99" s="300">
        <v>163960</v>
      </c>
      <c r="R99" s="300">
        <v>-163960</v>
      </c>
      <c r="S99" s="297" t="s">
        <v>517</v>
      </c>
      <c r="T99" s="298">
        <v>707.05938160334642</v>
      </c>
    </row>
    <row r="100" spans="1:20" s="298" customFormat="1" hidden="1">
      <c r="A100" s="297" t="s">
        <v>400</v>
      </c>
      <c r="B100" s="297" t="s">
        <v>509</v>
      </c>
      <c r="C100" s="297">
        <v>434</v>
      </c>
      <c r="D100" s="297" t="s">
        <v>395</v>
      </c>
      <c r="E100" s="297" t="s">
        <v>510</v>
      </c>
      <c r="G100" s="297" t="s">
        <v>37</v>
      </c>
      <c r="L100" s="302">
        <v>0</v>
      </c>
      <c r="M100" s="302">
        <v>209.19</v>
      </c>
      <c r="N100" s="302">
        <v>-209.19</v>
      </c>
      <c r="O100" s="297" t="s">
        <v>518</v>
      </c>
      <c r="P100" s="300">
        <v>0</v>
      </c>
      <c r="Q100" s="300">
        <v>147910</v>
      </c>
      <c r="R100" s="300">
        <v>-147910</v>
      </c>
      <c r="S100" s="297" t="s">
        <v>518</v>
      </c>
      <c r="T100" s="298">
        <v>707.06056694870688</v>
      </c>
    </row>
    <row r="101" spans="1:20" s="298" customFormat="1" hidden="1">
      <c r="A101" s="297" t="s">
        <v>400</v>
      </c>
      <c r="B101" s="297" t="s">
        <v>509</v>
      </c>
      <c r="C101" s="297">
        <v>434</v>
      </c>
      <c r="D101" s="297" t="s">
        <v>395</v>
      </c>
      <c r="E101" s="297" t="s">
        <v>510</v>
      </c>
      <c r="G101" s="297" t="s">
        <v>37</v>
      </c>
      <c r="L101" s="302">
        <v>0</v>
      </c>
      <c r="M101" s="302">
        <v>195.03</v>
      </c>
      <c r="N101" s="302">
        <v>-195.03</v>
      </c>
      <c r="O101" s="297" t="s">
        <v>519</v>
      </c>
      <c r="P101" s="300">
        <v>0</v>
      </c>
      <c r="Q101" s="300">
        <v>137898</v>
      </c>
      <c r="R101" s="300">
        <v>-137898</v>
      </c>
      <c r="S101" s="297" t="s">
        <v>519</v>
      </c>
      <c r="T101" s="298">
        <v>707.06045223811725</v>
      </c>
    </row>
    <row r="102" spans="1:20" s="298" customFormat="1" hidden="1">
      <c r="A102" s="297" t="s">
        <v>400</v>
      </c>
      <c r="B102" s="297" t="s">
        <v>509</v>
      </c>
      <c r="C102" s="297">
        <v>434</v>
      </c>
      <c r="D102" s="297" t="s">
        <v>395</v>
      </c>
      <c r="E102" s="297" t="s">
        <v>510</v>
      </c>
      <c r="G102" s="297" t="s">
        <v>37</v>
      </c>
      <c r="L102" s="302">
        <v>0</v>
      </c>
      <c r="M102" s="302">
        <v>137.04</v>
      </c>
      <c r="N102" s="302">
        <v>-137.04</v>
      </c>
      <c r="O102" s="297" t="s">
        <v>520</v>
      </c>
      <c r="P102" s="300">
        <v>0</v>
      </c>
      <c r="Q102" s="300">
        <v>96891</v>
      </c>
      <c r="R102" s="300">
        <v>-96891</v>
      </c>
      <c r="S102" s="297" t="s">
        <v>520</v>
      </c>
      <c r="T102" s="298">
        <v>707.0271453590193</v>
      </c>
    </row>
    <row r="103" spans="1:20" s="298" customFormat="1" hidden="1">
      <c r="A103" s="297" t="s">
        <v>400</v>
      </c>
      <c r="B103" s="297" t="s">
        <v>509</v>
      </c>
      <c r="C103" s="297">
        <v>434</v>
      </c>
      <c r="D103" s="297" t="s">
        <v>395</v>
      </c>
      <c r="E103" s="297" t="s">
        <v>510</v>
      </c>
      <c r="G103" s="297" t="s">
        <v>37</v>
      </c>
      <c r="L103" s="302">
        <v>0</v>
      </c>
      <c r="M103" s="302">
        <v>112.27</v>
      </c>
      <c r="N103" s="302">
        <v>-112.27</v>
      </c>
      <c r="O103" s="297" t="s">
        <v>521</v>
      </c>
      <c r="P103" s="300">
        <v>0</v>
      </c>
      <c r="Q103" s="300">
        <v>79380</v>
      </c>
      <c r="R103" s="300">
        <v>-79380</v>
      </c>
      <c r="S103" s="297" t="s">
        <v>521</v>
      </c>
      <c r="T103" s="298">
        <v>707.04551527567469</v>
      </c>
    </row>
    <row r="104" spans="1:20" s="298" customFormat="1" hidden="1">
      <c r="A104" s="297" t="s">
        <v>400</v>
      </c>
      <c r="B104" s="297" t="s">
        <v>509</v>
      </c>
      <c r="C104" s="297">
        <v>434</v>
      </c>
      <c r="D104" s="297" t="s">
        <v>395</v>
      </c>
      <c r="E104" s="297" t="s">
        <v>510</v>
      </c>
      <c r="G104" s="297" t="s">
        <v>37</v>
      </c>
      <c r="L104" s="302">
        <v>0</v>
      </c>
      <c r="M104" s="302">
        <v>98.01</v>
      </c>
      <c r="N104" s="302">
        <v>-98.01</v>
      </c>
      <c r="O104" s="297" t="s">
        <v>522</v>
      </c>
      <c r="P104" s="300">
        <v>0</v>
      </c>
      <c r="Q104" s="300">
        <v>69298</v>
      </c>
      <c r="R104" s="300">
        <v>-69298</v>
      </c>
      <c r="S104" s="297" t="s">
        <v>522</v>
      </c>
      <c r="T104" s="298">
        <v>707.05030098969485</v>
      </c>
    </row>
    <row r="105" spans="1:20" s="298" customFormat="1" hidden="1">
      <c r="A105" s="297" t="s">
        <v>400</v>
      </c>
      <c r="B105" s="297" t="s">
        <v>509</v>
      </c>
      <c r="C105" s="297">
        <v>434</v>
      </c>
      <c r="D105" s="297" t="s">
        <v>395</v>
      </c>
      <c r="E105" s="297" t="s">
        <v>510</v>
      </c>
      <c r="G105" s="297" t="s">
        <v>37</v>
      </c>
      <c r="L105" s="302">
        <v>0</v>
      </c>
      <c r="M105" s="302">
        <v>89.39</v>
      </c>
      <c r="N105" s="302">
        <v>-89.39</v>
      </c>
      <c r="O105" s="297" t="s">
        <v>523</v>
      </c>
      <c r="P105" s="300">
        <v>0</v>
      </c>
      <c r="Q105" s="300">
        <v>63201</v>
      </c>
      <c r="R105" s="300">
        <v>-63201</v>
      </c>
      <c r="S105" s="297" t="s">
        <v>523</v>
      </c>
      <c r="T105" s="298">
        <v>707.0253943394116</v>
      </c>
    </row>
    <row r="106" spans="1:20" s="298" customFormat="1" hidden="1">
      <c r="A106" s="297" t="s">
        <v>400</v>
      </c>
      <c r="B106" s="297" t="s">
        <v>509</v>
      </c>
      <c r="C106" s="297">
        <v>434</v>
      </c>
      <c r="D106" s="297" t="s">
        <v>395</v>
      </c>
      <c r="E106" s="297" t="s">
        <v>510</v>
      </c>
      <c r="G106" s="297" t="s">
        <v>37</v>
      </c>
      <c r="L106" s="302">
        <v>0</v>
      </c>
      <c r="M106" s="302">
        <v>67.75</v>
      </c>
      <c r="N106" s="302">
        <v>-67.75</v>
      </c>
      <c r="O106" s="297" t="s">
        <v>524</v>
      </c>
      <c r="P106" s="300">
        <v>0</v>
      </c>
      <c r="Q106" s="300">
        <v>47903</v>
      </c>
      <c r="R106" s="300">
        <v>-47903</v>
      </c>
      <c r="S106" s="297" t="s">
        <v>524</v>
      </c>
      <c r="T106" s="298">
        <v>707.05535055350549</v>
      </c>
    </row>
    <row r="107" spans="1:20" s="298" customFormat="1" hidden="1">
      <c r="A107" s="297" t="s">
        <v>400</v>
      </c>
      <c r="B107" s="297" t="s">
        <v>509</v>
      </c>
      <c r="C107" s="297">
        <v>434</v>
      </c>
      <c r="D107" s="297" t="s">
        <v>395</v>
      </c>
      <c r="E107" s="297" t="s">
        <v>510</v>
      </c>
      <c r="G107" s="297" t="s">
        <v>37</v>
      </c>
      <c r="L107" s="302">
        <v>0</v>
      </c>
      <c r="M107" s="302">
        <v>53.05</v>
      </c>
      <c r="N107" s="302">
        <v>-53.05</v>
      </c>
      <c r="O107" s="297" t="s">
        <v>525</v>
      </c>
      <c r="P107" s="300">
        <v>0</v>
      </c>
      <c r="Q107" s="300">
        <v>37507</v>
      </c>
      <c r="R107" s="300">
        <v>-37507</v>
      </c>
      <c r="S107" s="297" t="s">
        <v>525</v>
      </c>
      <c r="T107" s="298">
        <v>707.01225259189448</v>
      </c>
    </row>
    <row r="108" spans="1:20" s="298" customFormat="1" hidden="1">
      <c r="A108" s="297" t="s">
        <v>400</v>
      </c>
      <c r="B108" s="297" t="s">
        <v>509</v>
      </c>
      <c r="C108" s="297">
        <v>434</v>
      </c>
      <c r="D108" s="297" t="s">
        <v>395</v>
      </c>
      <c r="E108" s="297" t="s">
        <v>510</v>
      </c>
      <c r="G108" s="297" t="s">
        <v>37</v>
      </c>
      <c r="L108" s="302">
        <v>0</v>
      </c>
      <c r="M108" s="302">
        <v>25.81</v>
      </c>
      <c r="N108" s="302">
        <v>-25.81</v>
      </c>
      <c r="O108" s="297" t="s">
        <v>526</v>
      </c>
      <c r="P108" s="300">
        <v>0</v>
      </c>
      <c r="Q108" s="300">
        <v>18247</v>
      </c>
      <c r="R108" s="300">
        <v>-18247</v>
      </c>
      <c r="S108" s="297" t="s">
        <v>526</v>
      </c>
      <c r="T108" s="298">
        <v>706.97404106935301</v>
      </c>
    </row>
    <row r="109" spans="1:20" s="298" customFormat="1" hidden="1">
      <c r="A109" s="297" t="s">
        <v>400</v>
      </c>
      <c r="B109" s="297" t="s">
        <v>509</v>
      </c>
      <c r="C109" s="297">
        <v>434</v>
      </c>
      <c r="D109" s="297" t="s">
        <v>395</v>
      </c>
      <c r="E109" s="297" t="s">
        <v>510</v>
      </c>
      <c r="G109" s="297" t="s">
        <v>37</v>
      </c>
      <c r="L109" s="302">
        <v>0</v>
      </c>
      <c r="M109" s="302">
        <v>21.39</v>
      </c>
      <c r="N109" s="302">
        <v>-21.39</v>
      </c>
      <c r="O109" s="297" t="s">
        <v>527</v>
      </c>
      <c r="P109" s="300">
        <v>0</v>
      </c>
      <c r="Q109" s="300">
        <v>15122</v>
      </c>
      <c r="R109" s="300">
        <v>-15122</v>
      </c>
      <c r="S109" s="297" t="s">
        <v>527</v>
      </c>
      <c r="T109" s="298">
        <v>706.96587190275829</v>
      </c>
    </row>
    <row r="110" spans="1:20" s="298" customFormat="1" hidden="1">
      <c r="A110" s="297" t="s">
        <v>400</v>
      </c>
      <c r="B110" s="297" t="s">
        <v>509</v>
      </c>
      <c r="C110" s="297">
        <v>434</v>
      </c>
      <c r="D110" s="297" t="s">
        <v>395</v>
      </c>
      <c r="E110" s="297" t="s">
        <v>510</v>
      </c>
      <c r="G110" s="297" t="s">
        <v>37</v>
      </c>
      <c r="L110" s="302">
        <v>0</v>
      </c>
      <c r="M110" s="302">
        <v>16.579999999999998</v>
      </c>
      <c r="N110" s="302">
        <v>-16.579999999999998</v>
      </c>
      <c r="O110" s="297" t="s">
        <v>528</v>
      </c>
      <c r="P110" s="300">
        <v>0</v>
      </c>
      <c r="Q110" s="300">
        <v>11720</v>
      </c>
      <c r="R110" s="300">
        <v>-11720</v>
      </c>
      <c r="S110" s="297" t="s">
        <v>528</v>
      </c>
      <c r="T110" s="298">
        <v>706.87575392038605</v>
      </c>
    </row>
    <row r="111" spans="1:20" s="298" customFormat="1" hidden="1">
      <c r="A111" s="297" t="s">
        <v>400</v>
      </c>
      <c r="B111" s="297" t="s">
        <v>509</v>
      </c>
      <c r="C111" s="297">
        <v>434</v>
      </c>
      <c r="D111" s="297" t="s">
        <v>395</v>
      </c>
      <c r="E111" s="297" t="s">
        <v>510</v>
      </c>
      <c r="G111" s="297" t="s">
        <v>37</v>
      </c>
      <c r="L111" s="302">
        <v>0</v>
      </c>
      <c r="M111" s="302">
        <v>16.010000000000002</v>
      </c>
      <c r="N111" s="302">
        <v>-16.010000000000002</v>
      </c>
      <c r="O111" s="297" t="s">
        <v>529</v>
      </c>
      <c r="P111" s="300">
        <v>0</v>
      </c>
      <c r="Q111" s="300">
        <v>11321</v>
      </c>
      <c r="R111" s="300">
        <v>-11321</v>
      </c>
      <c r="S111" s="297" t="s">
        <v>529</v>
      </c>
      <c r="T111" s="298">
        <v>707.12054965646462</v>
      </c>
    </row>
    <row r="112" spans="1:20" s="298" customFormat="1" hidden="1">
      <c r="A112" s="297" t="s">
        <v>400</v>
      </c>
      <c r="B112" s="297" t="s">
        <v>509</v>
      </c>
      <c r="C112" s="297">
        <v>434</v>
      </c>
      <c r="D112" s="297" t="s">
        <v>395</v>
      </c>
      <c r="E112" s="297" t="s">
        <v>510</v>
      </c>
      <c r="G112" s="297" t="s">
        <v>37</v>
      </c>
      <c r="L112" s="302">
        <v>0</v>
      </c>
      <c r="M112" s="302">
        <v>15.93</v>
      </c>
      <c r="N112" s="302">
        <v>-15.93</v>
      </c>
      <c r="O112" s="297" t="s">
        <v>530</v>
      </c>
      <c r="P112" s="300">
        <v>0</v>
      </c>
      <c r="Q112" s="300">
        <v>11260</v>
      </c>
      <c r="R112" s="300">
        <v>-11260</v>
      </c>
      <c r="S112" s="297" t="s">
        <v>530</v>
      </c>
      <c r="T112" s="298">
        <v>706.84243565599502</v>
      </c>
    </row>
    <row r="113" spans="1:20" s="298" customFormat="1" hidden="1">
      <c r="A113" s="297" t="s">
        <v>400</v>
      </c>
      <c r="B113" s="297" t="s">
        <v>509</v>
      </c>
      <c r="C113" s="297">
        <v>434</v>
      </c>
      <c r="D113" s="297" t="s">
        <v>395</v>
      </c>
      <c r="E113" s="297" t="s">
        <v>510</v>
      </c>
      <c r="G113" s="297" t="s">
        <v>37</v>
      </c>
      <c r="L113" s="302">
        <v>0</v>
      </c>
      <c r="M113" s="302">
        <v>12.27</v>
      </c>
      <c r="N113" s="302">
        <v>-12.27</v>
      </c>
      <c r="O113" s="297" t="s">
        <v>531</v>
      </c>
      <c r="P113" s="300">
        <v>0</v>
      </c>
      <c r="Q113" s="300">
        <v>8673</v>
      </c>
      <c r="R113" s="300">
        <v>-8673</v>
      </c>
      <c r="S113" s="297" t="s">
        <v>531</v>
      </c>
      <c r="T113" s="298">
        <v>706.84596577017112</v>
      </c>
    </row>
    <row r="114" spans="1:20" s="298" customFormat="1" hidden="1">
      <c r="A114" s="297" t="s">
        <v>400</v>
      </c>
      <c r="B114" s="297" t="s">
        <v>509</v>
      </c>
      <c r="C114" s="297">
        <v>434</v>
      </c>
      <c r="D114" s="297" t="s">
        <v>395</v>
      </c>
      <c r="E114" s="297" t="s">
        <v>510</v>
      </c>
      <c r="G114" s="297" t="s">
        <v>37</v>
      </c>
      <c r="L114" s="302">
        <v>0</v>
      </c>
      <c r="M114" s="302">
        <v>11.58</v>
      </c>
      <c r="N114" s="302">
        <v>-11.58</v>
      </c>
      <c r="O114" s="297" t="s">
        <v>532</v>
      </c>
      <c r="P114" s="300">
        <v>0</v>
      </c>
      <c r="Q114" s="300">
        <v>8191</v>
      </c>
      <c r="R114" s="300">
        <v>-8191</v>
      </c>
      <c r="S114" s="297" t="s">
        <v>532</v>
      </c>
      <c r="T114" s="298">
        <v>707.3402417962003</v>
      </c>
    </row>
    <row r="115" spans="1:20" s="298" customFormat="1" hidden="1">
      <c r="A115" s="297" t="s">
        <v>400</v>
      </c>
      <c r="B115" s="297" t="s">
        <v>509</v>
      </c>
      <c r="C115" s="297">
        <v>434</v>
      </c>
      <c r="D115" s="297" t="s">
        <v>395</v>
      </c>
      <c r="E115" s="297" t="s">
        <v>510</v>
      </c>
      <c r="G115" s="297" t="s">
        <v>37</v>
      </c>
      <c r="L115" s="302">
        <v>0</v>
      </c>
      <c r="M115" s="302">
        <v>9.0399999999999991</v>
      </c>
      <c r="N115" s="302">
        <v>-9.0399999999999991</v>
      </c>
      <c r="O115" s="297" t="s">
        <v>533</v>
      </c>
      <c r="P115" s="300">
        <v>0</v>
      </c>
      <c r="Q115" s="300">
        <v>6394</v>
      </c>
      <c r="R115" s="300">
        <v>-6394</v>
      </c>
      <c r="S115" s="297" t="s">
        <v>533</v>
      </c>
      <c r="T115" s="298">
        <v>707.30088495575228</v>
      </c>
    </row>
    <row r="116" spans="1:20" s="298" customFormat="1" hidden="1">
      <c r="A116" s="297" t="s">
        <v>400</v>
      </c>
      <c r="B116" s="297" t="s">
        <v>509</v>
      </c>
      <c r="C116" s="297">
        <v>434</v>
      </c>
      <c r="D116" s="297" t="s">
        <v>395</v>
      </c>
      <c r="E116" s="297" t="s">
        <v>510</v>
      </c>
      <c r="G116" s="297" t="s">
        <v>37</v>
      </c>
      <c r="L116" s="302">
        <v>0</v>
      </c>
      <c r="M116" s="302">
        <v>7.34</v>
      </c>
      <c r="N116" s="302">
        <v>-7.34</v>
      </c>
      <c r="O116" s="297" t="s">
        <v>534</v>
      </c>
      <c r="P116" s="300">
        <v>0</v>
      </c>
      <c r="Q116" s="300">
        <v>5188</v>
      </c>
      <c r="R116" s="300">
        <v>-5188</v>
      </c>
      <c r="S116" s="297" t="s">
        <v>534</v>
      </c>
      <c r="T116" s="298">
        <v>706.81198910081741</v>
      </c>
    </row>
    <row r="117" spans="1:20" s="298" customFormat="1" hidden="1">
      <c r="A117" s="297" t="s">
        <v>400</v>
      </c>
      <c r="B117" s="297" t="s">
        <v>509</v>
      </c>
      <c r="C117" s="297">
        <v>434</v>
      </c>
      <c r="D117" s="297" t="s">
        <v>395</v>
      </c>
      <c r="E117" s="297" t="s">
        <v>510</v>
      </c>
      <c r="G117" s="297" t="s">
        <v>37</v>
      </c>
      <c r="L117" s="302">
        <v>0</v>
      </c>
      <c r="M117" s="302">
        <v>6.71</v>
      </c>
      <c r="N117" s="302">
        <v>-6.71</v>
      </c>
      <c r="O117" s="297" t="s">
        <v>535</v>
      </c>
      <c r="P117" s="300">
        <v>0</v>
      </c>
      <c r="Q117" s="300">
        <v>4747</v>
      </c>
      <c r="R117" s="300">
        <v>-4747</v>
      </c>
      <c r="S117" s="297" t="s">
        <v>535</v>
      </c>
      <c r="T117" s="298">
        <v>707.45156482861398</v>
      </c>
    </row>
    <row r="118" spans="1:20" s="298" customFormat="1" hidden="1">
      <c r="A118" s="297" t="s">
        <v>400</v>
      </c>
      <c r="B118" s="297" t="s">
        <v>509</v>
      </c>
      <c r="C118" s="297">
        <v>434</v>
      </c>
      <c r="D118" s="297" t="s">
        <v>395</v>
      </c>
      <c r="E118" s="297" t="s">
        <v>510</v>
      </c>
      <c r="G118" s="297" t="s">
        <v>37</v>
      </c>
      <c r="L118" s="302">
        <v>0</v>
      </c>
      <c r="M118" s="302">
        <v>4.67</v>
      </c>
      <c r="N118" s="302">
        <v>-4.67</v>
      </c>
      <c r="O118" s="297" t="s">
        <v>536</v>
      </c>
      <c r="P118" s="300">
        <v>0</v>
      </c>
      <c r="Q118" s="300">
        <v>3300</v>
      </c>
      <c r="R118" s="300">
        <v>-3300</v>
      </c>
      <c r="S118" s="297" t="s">
        <v>536</v>
      </c>
      <c r="T118" s="298">
        <v>706.63811563169168</v>
      </c>
    </row>
    <row r="119" spans="1:20" s="298" customFormat="1" hidden="1">
      <c r="A119" s="297" t="s">
        <v>400</v>
      </c>
      <c r="B119" s="297" t="s">
        <v>509</v>
      </c>
      <c r="C119" s="297">
        <v>434</v>
      </c>
      <c r="D119" s="297" t="s">
        <v>395</v>
      </c>
      <c r="E119" s="297" t="s">
        <v>510</v>
      </c>
      <c r="G119" s="297" t="s">
        <v>37</v>
      </c>
      <c r="L119" s="302">
        <v>0</v>
      </c>
      <c r="M119" s="302">
        <v>3.76</v>
      </c>
      <c r="N119" s="302">
        <v>-3.76</v>
      </c>
      <c r="O119" s="297" t="s">
        <v>537</v>
      </c>
      <c r="P119" s="300">
        <v>0</v>
      </c>
      <c r="Q119" s="300">
        <v>2655</v>
      </c>
      <c r="R119" s="300">
        <v>-2655</v>
      </c>
      <c r="S119" s="297" t="s">
        <v>537</v>
      </c>
      <c r="T119" s="298">
        <v>706.11702127659578</v>
      </c>
    </row>
    <row r="120" spans="1:20" s="298" customFormat="1" hidden="1">
      <c r="A120" s="297" t="s">
        <v>400</v>
      </c>
      <c r="B120" s="297" t="s">
        <v>509</v>
      </c>
      <c r="C120" s="297">
        <v>434</v>
      </c>
      <c r="D120" s="297" t="s">
        <v>395</v>
      </c>
      <c r="E120" s="297" t="s">
        <v>510</v>
      </c>
      <c r="G120" s="297" t="s">
        <v>37</v>
      </c>
      <c r="L120" s="302">
        <v>0</v>
      </c>
      <c r="M120" s="302">
        <v>3.5</v>
      </c>
      <c r="N120" s="302">
        <v>-3.5</v>
      </c>
      <c r="O120" s="297" t="s">
        <v>538</v>
      </c>
      <c r="P120" s="300">
        <v>0</v>
      </c>
      <c r="Q120" s="300">
        <v>2475</v>
      </c>
      <c r="R120" s="300">
        <v>-2475</v>
      </c>
      <c r="S120" s="297" t="s">
        <v>538</v>
      </c>
      <c r="T120" s="298">
        <v>707.14285714285711</v>
      </c>
    </row>
    <row r="121" spans="1:20" s="298" customFormat="1" hidden="1">
      <c r="A121" s="297" t="s">
        <v>400</v>
      </c>
      <c r="B121" s="297" t="s">
        <v>509</v>
      </c>
      <c r="C121" s="297">
        <v>434</v>
      </c>
      <c r="D121" s="297" t="s">
        <v>395</v>
      </c>
      <c r="E121" s="297" t="s">
        <v>510</v>
      </c>
      <c r="G121" s="297" t="s">
        <v>37</v>
      </c>
      <c r="L121" s="302">
        <v>0</v>
      </c>
      <c r="M121" s="302">
        <v>2.2400000000000002</v>
      </c>
      <c r="N121" s="302">
        <v>-2.2400000000000002</v>
      </c>
      <c r="O121" s="297" t="s">
        <v>539</v>
      </c>
      <c r="P121" s="300">
        <v>0</v>
      </c>
      <c r="Q121" s="300">
        <v>1587</v>
      </c>
      <c r="R121" s="300">
        <v>-1587</v>
      </c>
      <c r="S121" s="297" t="s">
        <v>539</v>
      </c>
      <c r="T121" s="298">
        <v>708.48214285714278</v>
      </c>
    </row>
    <row r="122" spans="1:20" s="298" customFormat="1" hidden="1">
      <c r="A122" s="297" t="s">
        <v>400</v>
      </c>
      <c r="B122" s="297" t="s">
        <v>509</v>
      </c>
      <c r="C122" s="297">
        <v>434</v>
      </c>
      <c r="D122" s="297" t="s">
        <v>395</v>
      </c>
      <c r="E122" s="297" t="s">
        <v>510</v>
      </c>
      <c r="G122" s="297" t="s">
        <v>37</v>
      </c>
      <c r="L122" s="302">
        <v>0</v>
      </c>
      <c r="M122" s="302">
        <v>2.06</v>
      </c>
      <c r="N122" s="302">
        <v>-2.06</v>
      </c>
      <c r="O122" s="297" t="s">
        <v>540</v>
      </c>
      <c r="P122" s="300">
        <v>0</v>
      </c>
      <c r="Q122" s="300">
        <v>1456</v>
      </c>
      <c r="R122" s="300">
        <v>-1456</v>
      </c>
      <c r="S122" s="297" t="s">
        <v>540</v>
      </c>
      <c r="T122" s="298">
        <v>706.79611650485435</v>
      </c>
    </row>
    <row r="123" spans="1:20" s="298" customFormat="1" hidden="1">
      <c r="A123" s="297" t="s">
        <v>400</v>
      </c>
      <c r="B123" s="297" t="s">
        <v>509</v>
      </c>
      <c r="C123" s="297">
        <v>434</v>
      </c>
      <c r="D123" s="297" t="s">
        <v>395</v>
      </c>
      <c r="E123" s="297" t="s">
        <v>510</v>
      </c>
      <c r="G123" s="297" t="s">
        <v>37</v>
      </c>
      <c r="L123" s="302">
        <v>0</v>
      </c>
      <c r="M123" s="302">
        <v>2.0299999999999998</v>
      </c>
      <c r="N123" s="302">
        <v>-2.0299999999999998</v>
      </c>
      <c r="O123" s="297" t="s">
        <v>541</v>
      </c>
      <c r="P123" s="300">
        <v>0</v>
      </c>
      <c r="Q123" s="300">
        <v>1433</v>
      </c>
      <c r="R123" s="300">
        <v>-1433</v>
      </c>
      <c r="S123" s="297" t="s">
        <v>541</v>
      </c>
      <c r="T123" s="298">
        <v>705.9113300492611</v>
      </c>
    </row>
    <row r="124" spans="1:20" s="298" customFormat="1" hidden="1">
      <c r="A124" s="297" t="s">
        <v>400</v>
      </c>
      <c r="B124" s="297" t="s">
        <v>509</v>
      </c>
      <c r="C124" s="297">
        <v>434</v>
      </c>
      <c r="D124" s="297" t="s">
        <v>395</v>
      </c>
      <c r="E124" s="297" t="s">
        <v>510</v>
      </c>
      <c r="G124" s="297" t="s">
        <v>37</v>
      </c>
      <c r="L124" s="302">
        <v>0</v>
      </c>
      <c r="M124" s="302">
        <v>2.02</v>
      </c>
      <c r="N124" s="302">
        <v>-2.02</v>
      </c>
      <c r="O124" s="297" t="s">
        <v>542</v>
      </c>
      <c r="P124" s="300">
        <v>0</v>
      </c>
      <c r="Q124" s="300">
        <v>1430</v>
      </c>
      <c r="R124" s="300">
        <v>-1430</v>
      </c>
      <c r="S124" s="297" t="s">
        <v>542</v>
      </c>
      <c r="T124" s="298">
        <v>707.9207920792079</v>
      </c>
    </row>
    <row r="125" spans="1:20" s="298" customFormat="1" hidden="1">
      <c r="A125" s="297" t="s">
        <v>400</v>
      </c>
      <c r="B125" s="297" t="s">
        <v>509</v>
      </c>
      <c r="C125" s="297">
        <v>434</v>
      </c>
      <c r="D125" s="297" t="s">
        <v>395</v>
      </c>
      <c r="E125" s="297" t="s">
        <v>510</v>
      </c>
      <c r="G125" s="297" t="s">
        <v>37</v>
      </c>
      <c r="L125" s="302">
        <v>0</v>
      </c>
      <c r="M125" s="302">
        <v>1.66</v>
      </c>
      <c r="N125" s="302">
        <v>-1.66</v>
      </c>
      <c r="O125" s="297" t="s">
        <v>543</v>
      </c>
      <c r="P125" s="300">
        <v>0</v>
      </c>
      <c r="Q125" s="300">
        <v>1176</v>
      </c>
      <c r="R125" s="300">
        <v>-1176</v>
      </c>
      <c r="S125" s="297" t="s">
        <v>543</v>
      </c>
      <c r="T125" s="298">
        <v>708.43373493975912</v>
      </c>
    </row>
    <row r="126" spans="1:20" s="298" customFormat="1" hidden="1">
      <c r="A126" s="297" t="s">
        <v>400</v>
      </c>
      <c r="B126" s="297" t="s">
        <v>509</v>
      </c>
      <c r="C126" s="297">
        <v>434</v>
      </c>
      <c r="D126" s="297" t="s">
        <v>395</v>
      </c>
      <c r="E126" s="297" t="s">
        <v>510</v>
      </c>
      <c r="G126" s="297" t="s">
        <v>37</v>
      </c>
      <c r="L126" s="302">
        <v>0</v>
      </c>
      <c r="M126" s="302">
        <v>1.1299999999999999</v>
      </c>
      <c r="N126" s="302">
        <v>-1.1299999999999999</v>
      </c>
      <c r="O126" s="297" t="s">
        <v>544</v>
      </c>
      <c r="P126" s="300">
        <v>0</v>
      </c>
      <c r="Q126" s="300">
        <v>798</v>
      </c>
      <c r="R126" s="300">
        <v>-798</v>
      </c>
      <c r="S126" s="297" t="s">
        <v>544</v>
      </c>
      <c r="T126" s="298">
        <v>706.19469026548677</v>
      </c>
    </row>
    <row r="127" spans="1:20" s="298" customFormat="1" hidden="1">
      <c r="A127" s="297" t="s">
        <v>400</v>
      </c>
      <c r="B127" s="297" t="s">
        <v>509</v>
      </c>
      <c r="C127" s="297">
        <v>434</v>
      </c>
      <c r="D127" s="297" t="s">
        <v>395</v>
      </c>
      <c r="E127" s="297" t="s">
        <v>510</v>
      </c>
      <c r="G127" s="297" t="s">
        <v>37</v>
      </c>
      <c r="L127" s="302">
        <v>0</v>
      </c>
      <c r="M127" s="302">
        <v>1.02</v>
      </c>
      <c r="N127" s="302">
        <v>-1.02</v>
      </c>
      <c r="O127" s="297" t="s">
        <v>545</v>
      </c>
      <c r="P127" s="300">
        <v>0</v>
      </c>
      <c r="Q127" s="300">
        <v>720</v>
      </c>
      <c r="R127" s="300">
        <v>-720</v>
      </c>
      <c r="S127" s="297" t="s">
        <v>545</v>
      </c>
      <c r="T127" s="298">
        <v>705.88235294117646</v>
      </c>
    </row>
    <row r="128" spans="1:20" s="298" customFormat="1" hidden="1">
      <c r="A128" s="297" t="s">
        <v>400</v>
      </c>
      <c r="B128" s="297" t="s">
        <v>509</v>
      </c>
      <c r="C128" s="297">
        <v>434</v>
      </c>
      <c r="D128" s="297" t="s">
        <v>395</v>
      </c>
      <c r="E128" s="297" t="s">
        <v>510</v>
      </c>
      <c r="G128" s="297" t="s">
        <v>37</v>
      </c>
      <c r="L128" s="302">
        <v>0</v>
      </c>
      <c r="M128" s="302">
        <v>0.98</v>
      </c>
      <c r="N128" s="302">
        <v>-0.98</v>
      </c>
      <c r="O128" s="297" t="s">
        <v>546</v>
      </c>
      <c r="P128" s="300">
        <v>0</v>
      </c>
      <c r="Q128" s="300">
        <v>693</v>
      </c>
      <c r="R128" s="300">
        <v>-693</v>
      </c>
      <c r="S128" s="297" t="s">
        <v>546</v>
      </c>
      <c r="T128" s="298">
        <v>707.14285714285711</v>
      </c>
    </row>
    <row r="129" spans="1:20" s="298" customFormat="1" hidden="1">
      <c r="A129" s="297" t="s">
        <v>400</v>
      </c>
      <c r="B129" s="297" t="s">
        <v>509</v>
      </c>
      <c r="C129" s="297">
        <v>434</v>
      </c>
      <c r="D129" s="297" t="s">
        <v>395</v>
      </c>
      <c r="E129" s="297" t="s">
        <v>510</v>
      </c>
      <c r="G129" s="297" t="s">
        <v>37</v>
      </c>
      <c r="L129" s="302">
        <v>0</v>
      </c>
      <c r="M129" s="302">
        <v>0.59</v>
      </c>
      <c r="N129" s="302">
        <v>-0.59</v>
      </c>
      <c r="O129" s="297" t="s">
        <v>547</v>
      </c>
      <c r="P129" s="300">
        <v>0</v>
      </c>
      <c r="Q129" s="300">
        <v>418</v>
      </c>
      <c r="R129" s="300">
        <v>-418</v>
      </c>
      <c r="S129" s="297" t="s">
        <v>547</v>
      </c>
      <c r="T129" s="298">
        <v>708.47457627118649</v>
      </c>
    </row>
    <row r="130" spans="1:20" s="298" customFormat="1" hidden="1">
      <c r="A130" s="297" t="s">
        <v>400</v>
      </c>
      <c r="B130" s="297" t="s">
        <v>509</v>
      </c>
      <c r="C130" s="297">
        <v>434</v>
      </c>
      <c r="D130" s="297" t="s">
        <v>395</v>
      </c>
      <c r="E130" s="297" t="s">
        <v>510</v>
      </c>
      <c r="G130" s="297" t="s">
        <v>37</v>
      </c>
      <c r="L130" s="302">
        <v>0</v>
      </c>
      <c r="M130" s="302">
        <v>0.35</v>
      </c>
      <c r="N130" s="302">
        <v>-0.35</v>
      </c>
      <c r="O130" s="297" t="s">
        <v>548</v>
      </c>
      <c r="P130" s="300">
        <v>0</v>
      </c>
      <c r="Q130" s="300">
        <v>247</v>
      </c>
      <c r="R130" s="300">
        <v>-247</v>
      </c>
      <c r="S130" s="297" t="s">
        <v>548</v>
      </c>
      <c r="T130" s="298">
        <v>705.71428571428578</v>
      </c>
    </row>
    <row r="131" spans="1:20" s="298" customFormat="1" hidden="1">
      <c r="A131" s="297" t="s">
        <v>400</v>
      </c>
      <c r="B131" s="297" t="s">
        <v>509</v>
      </c>
      <c r="C131" s="297">
        <v>434</v>
      </c>
      <c r="D131" s="297" t="s">
        <v>395</v>
      </c>
      <c r="E131" s="297" t="s">
        <v>510</v>
      </c>
      <c r="G131" s="297" t="s">
        <v>37</v>
      </c>
      <c r="L131" s="302">
        <v>0</v>
      </c>
      <c r="M131" s="302">
        <v>0.03</v>
      </c>
      <c r="N131" s="302">
        <v>-0.03</v>
      </c>
      <c r="O131" s="297" t="s">
        <v>549</v>
      </c>
      <c r="P131" s="300">
        <v>0</v>
      </c>
      <c r="Q131" s="300">
        <v>22</v>
      </c>
      <c r="R131" s="300">
        <v>-22</v>
      </c>
      <c r="S131" s="297" t="s">
        <v>549</v>
      </c>
      <c r="T131" s="298">
        <v>733.33333333333337</v>
      </c>
    </row>
    <row r="132" spans="1:20" s="298" customFormat="1" hidden="1">
      <c r="A132" s="297" t="s">
        <v>400</v>
      </c>
      <c r="B132" s="297" t="s">
        <v>509</v>
      </c>
      <c r="C132" s="297">
        <v>435</v>
      </c>
      <c r="D132" s="297" t="s">
        <v>395</v>
      </c>
      <c r="E132" s="297" t="s">
        <v>550</v>
      </c>
      <c r="G132" s="297" t="s">
        <v>37</v>
      </c>
      <c r="L132" s="302">
        <v>0</v>
      </c>
      <c r="M132" s="302">
        <v>77.14</v>
      </c>
      <c r="N132" s="302">
        <v>-77.14</v>
      </c>
      <c r="O132" s="297" t="s">
        <v>551</v>
      </c>
      <c r="P132" s="300">
        <v>0</v>
      </c>
      <c r="Q132" s="300">
        <v>54544</v>
      </c>
      <c r="R132" s="300">
        <v>-54544</v>
      </c>
      <c r="S132" s="297" t="s">
        <v>551</v>
      </c>
      <c r="T132" s="298">
        <v>707.07803992740469</v>
      </c>
    </row>
    <row r="133" spans="1:20" s="298" customFormat="1" hidden="1">
      <c r="A133" s="297" t="s">
        <v>400</v>
      </c>
      <c r="B133" s="297" t="s">
        <v>509</v>
      </c>
      <c r="C133" s="297">
        <v>435</v>
      </c>
      <c r="D133" s="297" t="s">
        <v>395</v>
      </c>
      <c r="E133" s="297" t="s">
        <v>550</v>
      </c>
      <c r="G133" s="297" t="s">
        <v>37</v>
      </c>
      <c r="L133" s="302">
        <v>0</v>
      </c>
      <c r="M133" s="302">
        <v>2.99</v>
      </c>
      <c r="N133" s="302">
        <v>-2.99</v>
      </c>
      <c r="O133" s="297" t="s">
        <v>552</v>
      </c>
      <c r="P133" s="300">
        <v>0</v>
      </c>
      <c r="Q133" s="300">
        <v>2115</v>
      </c>
      <c r="R133" s="300">
        <v>-2115</v>
      </c>
      <c r="S133" s="297" t="s">
        <v>552</v>
      </c>
      <c r="T133" s="298">
        <v>707.35785953177253</v>
      </c>
    </row>
    <row r="134" spans="1:20" s="298" customFormat="1" hidden="1">
      <c r="A134" s="297" t="s">
        <v>400</v>
      </c>
      <c r="B134" s="297" t="s">
        <v>509</v>
      </c>
      <c r="C134" s="297">
        <v>435</v>
      </c>
      <c r="D134" s="297" t="s">
        <v>395</v>
      </c>
      <c r="E134" s="297" t="s">
        <v>550</v>
      </c>
      <c r="G134" s="297" t="s">
        <v>37</v>
      </c>
      <c r="L134" s="302">
        <v>0</v>
      </c>
      <c r="M134" s="302">
        <v>2.74</v>
      </c>
      <c r="N134" s="302">
        <v>-2.74</v>
      </c>
      <c r="O134" s="297" t="s">
        <v>553</v>
      </c>
      <c r="P134" s="300">
        <v>0</v>
      </c>
      <c r="Q134" s="300">
        <v>1937</v>
      </c>
      <c r="R134" s="300">
        <v>-1937</v>
      </c>
      <c r="S134" s="297" t="s">
        <v>553</v>
      </c>
      <c r="T134" s="298">
        <v>706.93430656934299</v>
      </c>
    </row>
    <row r="135" spans="1:20" s="298" customFormat="1" hidden="1">
      <c r="A135" s="297" t="s">
        <v>400</v>
      </c>
      <c r="B135" s="297" t="s">
        <v>509</v>
      </c>
      <c r="C135" s="297">
        <v>441</v>
      </c>
      <c r="D135" s="297" t="s">
        <v>395</v>
      </c>
      <c r="E135" s="297" t="s">
        <v>554</v>
      </c>
      <c r="G135" s="297" t="s">
        <v>40</v>
      </c>
      <c r="L135" s="302">
        <v>0</v>
      </c>
      <c r="M135" s="302">
        <v>3496.24</v>
      </c>
      <c r="N135" s="302">
        <v>-3496.24</v>
      </c>
      <c r="O135" s="297" t="s">
        <v>555</v>
      </c>
      <c r="P135" s="300">
        <v>0</v>
      </c>
      <c r="Q135" s="300">
        <v>2472017</v>
      </c>
      <c r="R135" s="300">
        <v>-2472017</v>
      </c>
      <c r="S135" s="297" t="s">
        <v>555</v>
      </c>
      <c r="T135" s="298">
        <v>707.05014529894981</v>
      </c>
    </row>
    <row r="136" spans="1:20" s="298" customFormat="1" hidden="1">
      <c r="A136" s="297" t="s">
        <v>400</v>
      </c>
      <c r="B136" s="297" t="s">
        <v>509</v>
      </c>
      <c r="C136" s="297">
        <v>441</v>
      </c>
      <c r="D136" s="297" t="s">
        <v>395</v>
      </c>
      <c r="E136" s="297" t="s">
        <v>554</v>
      </c>
      <c r="G136" s="297" t="s">
        <v>40</v>
      </c>
      <c r="L136" s="302">
        <v>0</v>
      </c>
      <c r="M136" s="302">
        <v>1596.65</v>
      </c>
      <c r="N136" s="302">
        <v>-1596.65</v>
      </c>
      <c r="O136" s="297" t="s">
        <v>556</v>
      </c>
      <c r="P136" s="300">
        <v>0</v>
      </c>
      <c r="Q136" s="300">
        <v>1128908</v>
      </c>
      <c r="R136" s="300">
        <v>-1128908</v>
      </c>
      <c r="S136" s="297" t="s">
        <v>556</v>
      </c>
      <c r="T136" s="298">
        <v>707.04788150189461</v>
      </c>
    </row>
    <row r="137" spans="1:20" s="298" customFormat="1" hidden="1">
      <c r="A137" s="297" t="s">
        <v>400</v>
      </c>
      <c r="B137" s="297" t="s">
        <v>509</v>
      </c>
      <c r="C137" s="297">
        <v>441</v>
      </c>
      <c r="D137" s="297" t="s">
        <v>395</v>
      </c>
      <c r="E137" s="297" t="s">
        <v>554</v>
      </c>
      <c r="G137" s="297" t="s">
        <v>40</v>
      </c>
      <c r="L137" s="302">
        <v>0</v>
      </c>
      <c r="M137" s="302">
        <v>836.95</v>
      </c>
      <c r="N137" s="302">
        <v>-836.95</v>
      </c>
      <c r="O137" s="297" t="s">
        <v>557</v>
      </c>
      <c r="P137" s="300">
        <v>0</v>
      </c>
      <c r="Q137" s="300">
        <v>591763</v>
      </c>
      <c r="R137" s="300">
        <v>-591763</v>
      </c>
      <c r="S137" s="297" t="s">
        <v>557</v>
      </c>
      <c r="T137" s="298">
        <v>707.04701595077358</v>
      </c>
    </row>
    <row r="138" spans="1:20" s="298" customFormat="1" hidden="1">
      <c r="A138" s="297" t="s">
        <v>400</v>
      </c>
      <c r="B138" s="297" t="s">
        <v>509</v>
      </c>
      <c r="C138" s="297">
        <v>441</v>
      </c>
      <c r="D138" s="297" t="s">
        <v>395</v>
      </c>
      <c r="E138" s="297" t="s">
        <v>554</v>
      </c>
      <c r="G138" s="297" t="s">
        <v>40</v>
      </c>
      <c r="L138" s="302">
        <v>0</v>
      </c>
      <c r="M138" s="302">
        <v>10</v>
      </c>
      <c r="N138" s="302">
        <v>-10</v>
      </c>
      <c r="O138" s="297" t="s">
        <v>558</v>
      </c>
      <c r="P138" s="300">
        <v>0</v>
      </c>
      <c r="Q138" s="300">
        <v>7072</v>
      </c>
      <c r="R138" s="300">
        <v>-7072</v>
      </c>
      <c r="S138" s="297" t="s">
        <v>558</v>
      </c>
      <c r="T138" s="298">
        <v>707.2</v>
      </c>
    </row>
    <row r="139" spans="1:20" s="298" customFormat="1" hidden="1">
      <c r="A139" s="297" t="s">
        <v>400</v>
      </c>
      <c r="B139" s="297" t="s">
        <v>509</v>
      </c>
      <c r="C139" s="297">
        <v>441</v>
      </c>
      <c r="D139" s="297" t="s">
        <v>395</v>
      </c>
      <c r="E139" s="297" t="s">
        <v>554</v>
      </c>
      <c r="G139" s="297" t="s">
        <v>40</v>
      </c>
      <c r="L139" s="302">
        <v>0</v>
      </c>
      <c r="M139" s="302">
        <v>8.58</v>
      </c>
      <c r="N139" s="302">
        <v>-8.58</v>
      </c>
      <c r="O139" s="297" t="s">
        <v>559</v>
      </c>
      <c r="P139" s="300">
        <v>0</v>
      </c>
      <c r="Q139" s="300">
        <v>6067</v>
      </c>
      <c r="R139" s="300">
        <v>-6067</v>
      </c>
      <c r="S139" s="297" t="s">
        <v>559</v>
      </c>
      <c r="T139" s="298">
        <v>707.10955710955716</v>
      </c>
    </row>
    <row r="140" spans="1:20" s="298" customFormat="1" hidden="1">
      <c r="A140" s="297" t="s">
        <v>400</v>
      </c>
      <c r="B140" s="297" t="s">
        <v>509</v>
      </c>
      <c r="C140" s="297">
        <v>441</v>
      </c>
      <c r="D140" s="297" t="s">
        <v>395</v>
      </c>
      <c r="E140" s="297" t="s">
        <v>554</v>
      </c>
      <c r="G140" s="297" t="s">
        <v>40</v>
      </c>
      <c r="L140" s="302">
        <v>0</v>
      </c>
      <c r="M140" s="302">
        <v>6.92</v>
      </c>
      <c r="N140" s="302">
        <v>-6.92</v>
      </c>
      <c r="O140" s="297" t="s">
        <v>560</v>
      </c>
      <c r="P140" s="300">
        <v>0</v>
      </c>
      <c r="Q140" s="300">
        <v>4892</v>
      </c>
      <c r="R140" s="300">
        <v>-4892</v>
      </c>
      <c r="S140" s="297" t="s">
        <v>560</v>
      </c>
      <c r="T140" s="298">
        <v>706.93641618497111</v>
      </c>
    </row>
    <row r="141" spans="1:20" s="298" customFormat="1" hidden="1">
      <c r="A141" s="297" t="s">
        <v>400</v>
      </c>
      <c r="B141" s="297" t="s">
        <v>509</v>
      </c>
      <c r="C141" s="297">
        <v>441</v>
      </c>
      <c r="D141" s="297" t="s">
        <v>395</v>
      </c>
      <c r="E141" s="297" t="s">
        <v>554</v>
      </c>
      <c r="G141" s="297" t="s">
        <v>40</v>
      </c>
      <c r="L141" s="302">
        <v>0</v>
      </c>
      <c r="M141" s="302">
        <v>2.04</v>
      </c>
      <c r="N141" s="302">
        <v>-2.04</v>
      </c>
      <c r="O141" s="297" t="s">
        <v>561</v>
      </c>
      <c r="P141" s="300">
        <v>0</v>
      </c>
      <c r="Q141" s="300">
        <v>1444</v>
      </c>
      <c r="R141" s="300">
        <v>-1444</v>
      </c>
      <c r="S141" s="297" t="s">
        <v>561</v>
      </c>
      <c r="T141" s="298">
        <v>707.84313725490199</v>
      </c>
    </row>
    <row r="142" spans="1:20" s="298" customFormat="1" hidden="1">
      <c r="A142" s="297" t="s">
        <v>400</v>
      </c>
      <c r="B142" s="297" t="s">
        <v>509</v>
      </c>
      <c r="C142" s="297">
        <v>441</v>
      </c>
      <c r="D142" s="297" t="s">
        <v>395</v>
      </c>
      <c r="E142" s="297" t="s">
        <v>554</v>
      </c>
      <c r="G142" s="297" t="s">
        <v>40</v>
      </c>
      <c r="L142" s="302">
        <v>0</v>
      </c>
      <c r="M142" s="302">
        <v>1.52</v>
      </c>
      <c r="N142" s="302">
        <v>-1.52</v>
      </c>
      <c r="O142" s="297" t="s">
        <v>562</v>
      </c>
      <c r="P142" s="300">
        <v>0</v>
      </c>
      <c r="Q142" s="300">
        <v>1077</v>
      </c>
      <c r="R142" s="300">
        <v>-1077</v>
      </c>
      <c r="S142" s="297" t="s">
        <v>562</v>
      </c>
      <c r="T142" s="298">
        <v>708.5526315789474</v>
      </c>
    </row>
    <row r="143" spans="1:20" s="298" customFormat="1" hidden="1">
      <c r="A143" s="297" t="s">
        <v>400</v>
      </c>
      <c r="B143" s="297" t="s">
        <v>509</v>
      </c>
      <c r="C143" s="297">
        <v>441</v>
      </c>
      <c r="D143" s="297" t="s">
        <v>395</v>
      </c>
      <c r="E143" s="297" t="s">
        <v>554</v>
      </c>
      <c r="G143" s="297" t="s">
        <v>40</v>
      </c>
      <c r="L143" s="302">
        <v>0</v>
      </c>
      <c r="M143" s="302">
        <v>0.69</v>
      </c>
      <c r="N143" s="302">
        <v>-0.69</v>
      </c>
      <c r="O143" s="297" t="s">
        <v>563</v>
      </c>
      <c r="P143" s="300">
        <v>0</v>
      </c>
      <c r="Q143" s="300">
        <v>491</v>
      </c>
      <c r="R143" s="300">
        <v>-491</v>
      </c>
      <c r="S143" s="297" t="s">
        <v>563</v>
      </c>
      <c r="T143" s="298">
        <v>711.59420289855075</v>
      </c>
    </row>
    <row r="144" spans="1:20" s="298" customFormat="1" hidden="1">
      <c r="A144" s="297" t="s">
        <v>400</v>
      </c>
      <c r="B144" s="297" t="s">
        <v>509</v>
      </c>
      <c r="C144" s="297">
        <v>441</v>
      </c>
      <c r="D144" s="297" t="s">
        <v>395</v>
      </c>
      <c r="E144" s="297" t="s">
        <v>554</v>
      </c>
      <c r="G144" s="297" t="s">
        <v>40</v>
      </c>
      <c r="L144" s="302">
        <v>0</v>
      </c>
      <c r="M144" s="302">
        <v>0.47</v>
      </c>
      <c r="N144" s="302">
        <v>-0.47</v>
      </c>
      <c r="O144" s="297" t="s">
        <v>564</v>
      </c>
      <c r="P144" s="300">
        <v>0</v>
      </c>
      <c r="Q144" s="300">
        <v>333</v>
      </c>
      <c r="R144" s="300">
        <v>-333</v>
      </c>
      <c r="S144" s="297" t="s">
        <v>564</v>
      </c>
      <c r="T144" s="298">
        <v>708.51063829787233</v>
      </c>
    </row>
    <row r="145" spans="1:20" s="298" customFormat="1" hidden="1">
      <c r="A145" s="297" t="s">
        <v>400</v>
      </c>
      <c r="B145" s="297" t="s">
        <v>509</v>
      </c>
      <c r="C145" s="297">
        <v>441</v>
      </c>
      <c r="D145" s="297" t="s">
        <v>395</v>
      </c>
      <c r="E145" s="297" t="s">
        <v>554</v>
      </c>
      <c r="G145" s="297" t="s">
        <v>40</v>
      </c>
      <c r="L145" s="302">
        <v>0</v>
      </c>
      <c r="M145" s="302">
        <v>0.33</v>
      </c>
      <c r="N145" s="302">
        <v>-0.33</v>
      </c>
      <c r="O145" s="297" t="s">
        <v>565</v>
      </c>
      <c r="P145" s="300">
        <v>0</v>
      </c>
      <c r="Q145" s="300">
        <v>231</v>
      </c>
      <c r="R145" s="300">
        <v>-231</v>
      </c>
      <c r="S145" s="297" t="s">
        <v>565</v>
      </c>
      <c r="T145" s="298">
        <v>700</v>
      </c>
    </row>
    <row r="146" spans="1:20" s="298" customFormat="1" hidden="1">
      <c r="A146" s="297" t="s">
        <v>400</v>
      </c>
      <c r="B146" s="297" t="s">
        <v>509</v>
      </c>
      <c r="C146" s="297">
        <v>441</v>
      </c>
      <c r="D146" s="297" t="s">
        <v>395</v>
      </c>
      <c r="E146" s="297" t="s">
        <v>554</v>
      </c>
      <c r="G146" s="297" t="s">
        <v>40</v>
      </c>
      <c r="L146" s="302">
        <v>0</v>
      </c>
      <c r="M146" s="302">
        <v>0.28000000000000003</v>
      </c>
      <c r="N146" s="302">
        <v>-0.28000000000000003</v>
      </c>
      <c r="O146" s="297" t="s">
        <v>566</v>
      </c>
      <c r="P146" s="300">
        <v>0</v>
      </c>
      <c r="Q146" s="300">
        <v>199</v>
      </c>
      <c r="R146" s="300">
        <v>-199</v>
      </c>
      <c r="S146" s="297" t="s">
        <v>566</v>
      </c>
      <c r="T146" s="298">
        <v>710.71428571428567</v>
      </c>
    </row>
    <row r="147" spans="1:20" s="298" customFormat="1" hidden="1">
      <c r="A147" s="297" t="s">
        <v>400</v>
      </c>
      <c r="B147" s="297" t="s">
        <v>509</v>
      </c>
      <c r="C147" s="297">
        <v>441</v>
      </c>
      <c r="D147" s="297" t="s">
        <v>395</v>
      </c>
      <c r="E147" s="297" t="s">
        <v>554</v>
      </c>
      <c r="G147" s="297" t="s">
        <v>40</v>
      </c>
      <c r="L147" s="302">
        <v>0</v>
      </c>
      <c r="M147" s="302">
        <v>0.17</v>
      </c>
      <c r="N147" s="302">
        <v>-0.17</v>
      </c>
      <c r="O147" s="297" t="s">
        <v>567</v>
      </c>
      <c r="P147" s="300">
        <v>0</v>
      </c>
      <c r="Q147" s="300">
        <v>119</v>
      </c>
      <c r="R147" s="300">
        <v>-119</v>
      </c>
      <c r="S147" s="297" t="s">
        <v>567</v>
      </c>
      <c r="T147" s="298">
        <v>700</v>
      </c>
    </row>
    <row r="148" spans="1:20" s="298" customFormat="1" hidden="1">
      <c r="A148" s="297" t="s">
        <v>400</v>
      </c>
      <c r="B148" s="297" t="s">
        <v>509</v>
      </c>
      <c r="C148" s="297">
        <v>441</v>
      </c>
      <c r="D148" s="297" t="s">
        <v>395</v>
      </c>
      <c r="E148" s="297" t="s">
        <v>554</v>
      </c>
      <c r="G148" s="297" t="s">
        <v>40</v>
      </c>
      <c r="L148" s="302">
        <v>0</v>
      </c>
      <c r="M148" s="302">
        <v>0.15</v>
      </c>
      <c r="N148" s="302">
        <v>-0.15</v>
      </c>
      <c r="O148" s="297" t="s">
        <v>568</v>
      </c>
      <c r="P148" s="300">
        <v>0</v>
      </c>
      <c r="Q148" s="300">
        <v>109</v>
      </c>
      <c r="R148" s="300">
        <v>-109</v>
      </c>
      <c r="S148" s="297" t="s">
        <v>568</v>
      </c>
      <c r="T148" s="298">
        <v>726.66666666666674</v>
      </c>
    </row>
    <row r="149" spans="1:20" s="298" customFormat="1" hidden="1">
      <c r="A149" s="297" t="s">
        <v>400</v>
      </c>
      <c r="B149" s="297" t="s">
        <v>509</v>
      </c>
      <c r="C149" s="297">
        <v>441</v>
      </c>
      <c r="D149" s="297" t="s">
        <v>395</v>
      </c>
      <c r="E149" s="297" t="s">
        <v>554</v>
      </c>
      <c r="G149" s="297" t="s">
        <v>40</v>
      </c>
      <c r="L149" s="302">
        <v>0</v>
      </c>
      <c r="M149" s="302">
        <v>0.14000000000000001</v>
      </c>
      <c r="N149" s="302">
        <v>-0.14000000000000001</v>
      </c>
      <c r="O149" s="297" t="s">
        <v>569</v>
      </c>
      <c r="P149" s="300">
        <v>0</v>
      </c>
      <c r="Q149" s="300">
        <v>101</v>
      </c>
      <c r="R149" s="300">
        <v>-101</v>
      </c>
      <c r="S149" s="297" t="s">
        <v>569</v>
      </c>
      <c r="T149" s="298">
        <v>721.42857142857133</v>
      </c>
    </row>
    <row r="150" spans="1:20" s="298" customFormat="1" hidden="1">
      <c r="A150" s="297" t="s">
        <v>400</v>
      </c>
      <c r="B150" s="297" t="s">
        <v>509</v>
      </c>
      <c r="C150" s="297">
        <v>441</v>
      </c>
      <c r="D150" s="297" t="s">
        <v>395</v>
      </c>
      <c r="E150" s="297" t="s">
        <v>554</v>
      </c>
      <c r="G150" s="297" t="s">
        <v>40</v>
      </c>
      <c r="L150" s="302">
        <v>0</v>
      </c>
      <c r="M150" s="302">
        <v>0.12</v>
      </c>
      <c r="N150" s="302">
        <v>-0.12</v>
      </c>
      <c r="O150" s="297" t="s">
        <v>570</v>
      </c>
      <c r="P150" s="300">
        <v>0</v>
      </c>
      <c r="Q150" s="300">
        <v>83</v>
      </c>
      <c r="R150" s="300">
        <v>-83</v>
      </c>
      <c r="S150" s="297" t="s">
        <v>570</v>
      </c>
      <c r="T150" s="298">
        <v>691.66666666666674</v>
      </c>
    </row>
    <row r="151" spans="1:20" s="298" customFormat="1" hidden="1">
      <c r="A151" s="297" t="s">
        <v>400</v>
      </c>
      <c r="B151" s="297" t="s">
        <v>509</v>
      </c>
      <c r="C151" s="297">
        <v>441</v>
      </c>
      <c r="D151" s="297" t="s">
        <v>395</v>
      </c>
      <c r="E151" s="297" t="s">
        <v>554</v>
      </c>
      <c r="G151" s="297" t="s">
        <v>40</v>
      </c>
      <c r="L151" s="302">
        <v>0</v>
      </c>
      <c r="M151" s="302">
        <v>0.06</v>
      </c>
      <c r="N151" s="302">
        <v>-0.06</v>
      </c>
      <c r="O151" s="297" t="s">
        <v>571</v>
      </c>
      <c r="P151" s="300">
        <v>0</v>
      </c>
      <c r="Q151" s="300">
        <v>42</v>
      </c>
      <c r="R151" s="300">
        <v>-42</v>
      </c>
      <c r="S151" s="297" t="s">
        <v>571</v>
      </c>
      <c r="T151" s="298">
        <v>700</v>
      </c>
    </row>
    <row r="152" spans="1:20" s="298" customFormat="1" hidden="1">
      <c r="A152" s="297" t="s">
        <v>400</v>
      </c>
      <c r="B152" s="297" t="s">
        <v>509</v>
      </c>
      <c r="C152" s="297">
        <v>441</v>
      </c>
      <c r="D152" s="297" t="s">
        <v>395</v>
      </c>
      <c r="E152" s="297" t="s">
        <v>554</v>
      </c>
      <c r="G152" s="297" t="s">
        <v>40</v>
      </c>
      <c r="L152" s="302">
        <v>0</v>
      </c>
      <c r="M152" s="302">
        <v>0.02</v>
      </c>
      <c r="N152" s="302">
        <v>-0.02</v>
      </c>
      <c r="O152" s="297" t="s">
        <v>572</v>
      </c>
      <c r="P152" s="300">
        <v>0</v>
      </c>
      <c r="Q152" s="300">
        <v>17</v>
      </c>
      <c r="R152" s="300">
        <v>-17</v>
      </c>
      <c r="S152" s="297" t="s">
        <v>572</v>
      </c>
      <c r="T152" s="298">
        <v>850</v>
      </c>
    </row>
    <row r="153" spans="1:20" s="298" customFormat="1" hidden="1">
      <c r="A153" s="297" t="s">
        <v>400</v>
      </c>
      <c r="B153" s="297" t="s">
        <v>509</v>
      </c>
      <c r="C153" s="297">
        <v>443</v>
      </c>
      <c r="D153" s="297" t="s">
        <v>395</v>
      </c>
      <c r="E153" s="297" t="s">
        <v>573</v>
      </c>
      <c r="G153" s="297" t="s">
        <v>52</v>
      </c>
      <c r="L153" s="302">
        <v>0</v>
      </c>
      <c r="M153" s="302">
        <v>2013.25</v>
      </c>
      <c r="N153" s="302">
        <v>-2013.25</v>
      </c>
      <c r="O153" s="297" t="s">
        <v>574</v>
      </c>
      <c r="P153" s="300">
        <v>0</v>
      </c>
      <c r="Q153" s="300">
        <v>1423466</v>
      </c>
      <c r="R153" s="300">
        <v>-1423466</v>
      </c>
      <c r="S153" s="297" t="s">
        <v>574</v>
      </c>
      <c r="T153" s="298">
        <v>707.04880168881164</v>
      </c>
    </row>
    <row r="154" spans="1:20" s="298" customFormat="1" hidden="1">
      <c r="A154" s="297" t="s">
        <v>400</v>
      </c>
      <c r="B154" s="297" t="s">
        <v>509</v>
      </c>
      <c r="C154" s="297">
        <v>443</v>
      </c>
      <c r="D154" s="297" t="s">
        <v>395</v>
      </c>
      <c r="E154" s="297" t="s">
        <v>573</v>
      </c>
      <c r="G154" s="297" t="s">
        <v>52</v>
      </c>
      <c r="L154" s="302">
        <v>0</v>
      </c>
      <c r="M154" s="302">
        <v>1477.79</v>
      </c>
      <c r="N154" s="302">
        <v>-1477.79</v>
      </c>
      <c r="O154" s="297" t="s">
        <v>575</v>
      </c>
      <c r="P154" s="300">
        <v>0</v>
      </c>
      <c r="Q154" s="300">
        <v>1044874</v>
      </c>
      <c r="R154" s="300">
        <v>-1044874</v>
      </c>
      <c r="S154" s="297" t="s">
        <v>575</v>
      </c>
      <c r="T154" s="298">
        <v>707.0517461885654</v>
      </c>
    </row>
    <row r="155" spans="1:20" s="298" customFormat="1" hidden="1">
      <c r="A155" s="297" t="s">
        <v>400</v>
      </c>
      <c r="B155" s="297" t="s">
        <v>509</v>
      </c>
      <c r="C155" s="297">
        <v>443</v>
      </c>
      <c r="D155" s="297" t="s">
        <v>395</v>
      </c>
      <c r="E155" s="297" t="s">
        <v>573</v>
      </c>
      <c r="G155" s="297" t="s">
        <v>52</v>
      </c>
      <c r="L155" s="302">
        <v>0</v>
      </c>
      <c r="M155" s="302">
        <v>923.76</v>
      </c>
      <c r="N155" s="302">
        <v>-923.76</v>
      </c>
      <c r="O155" s="297" t="s">
        <v>576</v>
      </c>
      <c r="P155" s="300">
        <v>0</v>
      </c>
      <c r="Q155" s="300">
        <v>653147</v>
      </c>
      <c r="R155" s="300">
        <v>-653147</v>
      </c>
      <c r="S155" s="297" t="s">
        <v>576</v>
      </c>
      <c r="T155" s="298">
        <v>707.05269767039056</v>
      </c>
    </row>
    <row r="156" spans="1:20" s="298" customFormat="1" hidden="1">
      <c r="A156" s="297" t="s">
        <v>400</v>
      </c>
      <c r="B156" s="297" t="s">
        <v>509</v>
      </c>
      <c r="C156" s="297">
        <v>443</v>
      </c>
      <c r="D156" s="297" t="s">
        <v>395</v>
      </c>
      <c r="E156" s="297" t="s">
        <v>573</v>
      </c>
      <c r="G156" s="297" t="s">
        <v>52</v>
      </c>
      <c r="L156" s="302">
        <v>0</v>
      </c>
      <c r="M156" s="302">
        <v>92.03</v>
      </c>
      <c r="N156" s="302">
        <v>-92.03</v>
      </c>
      <c r="O156" s="297" t="s">
        <v>577</v>
      </c>
      <c r="P156" s="300">
        <v>0</v>
      </c>
      <c r="Q156" s="300">
        <v>65069</v>
      </c>
      <c r="R156" s="300">
        <v>-65069</v>
      </c>
      <c r="S156" s="297" t="s">
        <v>577</v>
      </c>
      <c r="T156" s="298">
        <v>707.04118222318812</v>
      </c>
    </row>
    <row r="157" spans="1:20" s="298" customFormat="1" hidden="1">
      <c r="A157" s="297" t="s">
        <v>400</v>
      </c>
      <c r="B157" s="297" t="s">
        <v>509</v>
      </c>
      <c r="C157" s="297">
        <v>444</v>
      </c>
      <c r="D157" s="297" t="s">
        <v>395</v>
      </c>
      <c r="E157" s="297" t="s">
        <v>578</v>
      </c>
      <c r="G157" s="297" t="s">
        <v>79</v>
      </c>
      <c r="L157" s="302">
        <v>0</v>
      </c>
      <c r="M157" s="302">
        <v>4285.09</v>
      </c>
      <c r="N157" s="302">
        <v>-4285.09</v>
      </c>
      <c r="O157" s="297" t="s">
        <v>579</v>
      </c>
      <c r="P157" s="300">
        <v>0</v>
      </c>
      <c r="Q157" s="300">
        <v>3029773</v>
      </c>
      <c r="R157" s="300">
        <v>-3029773</v>
      </c>
      <c r="S157" s="297" t="s">
        <v>579</v>
      </c>
      <c r="T157" s="298">
        <v>707.05002695392625</v>
      </c>
    </row>
    <row r="158" spans="1:20" s="298" customFormat="1" hidden="1">
      <c r="A158" s="297" t="s">
        <v>400</v>
      </c>
      <c r="B158" s="297" t="s">
        <v>509</v>
      </c>
      <c r="C158" s="297">
        <v>444</v>
      </c>
      <c r="D158" s="297" t="s">
        <v>395</v>
      </c>
      <c r="E158" s="297" t="s">
        <v>578</v>
      </c>
      <c r="G158" s="297" t="s">
        <v>79</v>
      </c>
      <c r="L158" s="302">
        <v>0</v>
      </c>
      <c r="M158" s="302">
        <v>3661.63</v>
      </c>
      <c r="N158" s="302">
        <v>-3661.63</v>
      </c>
      <c r="O158" s="297" t="s">
        <v>580</v>
      </c>
      <c r="P158" s="300">
        <v>0</v>
      </c>
      <c r="Q158" s="300">
        <v>2588955</v>
      </c>
      <c r="R158" s="300">
        <v>-2588955</v>
      </c>
      <c r="S158" s="297" t="s">
        <v>580</v>
      </c>
      <c r="T158" s="298">
        <v>707.04986577016246</v>
      </c>
    </row>
    <row r="159" spans="1:20" s="298" customFormat="1" hidden="1">
      <c r="A159" s="297" t="s">
        <v>400</v>
      </c>
      <c r="B159" s="297" t="s">
        <v>509</v>
      </c>
      <c r="C159" s="297">
        <v>444</v>
      </c>
      <c r="D159" s="297" t="s">
        <v>395</v>
      </c>
      <c r="E159" s="297" t="s">
        <v>578</v>
      </c>
      <c r="G159" s="297" t="s">
        <v>79</v>
      </c>
      <c r="L159" s="302">
        <v>0</v>
      </c>
      <c r="M159" s="302">
        <v>3398.91</v>
      </c>
      <c r="N159" s="302">
        <v>-3398.91</v>
      </c>
      <c r="O159" s="297" t="s">
        <v>581</v>
      </c>
      <c r="P159" s="300">
        <v>0</v>
      </c>
      <c r="Q159" s="300">
        <v>2403201</v>
      </c>
      <c r="R159" s="300">
        <v>-2403201</v>
      </c>
      <c r="S159" s="297" t="s">
        <v>581</v>
      </c>
      <c r="T159" s="298">
        <v>707.05049560006</v>
      </c>
    </row>
    <row r="160" spans="1:20" s="298" customFormat="1" hidden="1">
      <c r="A160" s="297" t="s">
        <v>400</v>
      </c>
      <c r="B160" s="297" t="s">
        <v>509</v>
      </c>
      <c r="C160" s="297">
        <v>444</v>
      </c>
      <c r="D160" s="297" t="s">
        <v>395</v>
      </c>
      <c r="E160" s="297" t="s">
        <v>578</v>
      </c>
      <c r="G160" s="297" t="s">
        <v>79</v>
      </c>
      <c r="L160" s="302">
        <v>0</v>
      </c>
      <c r="M160" s="302">
        <v>3351.89</v>
      </c>
      <c r="N160" s="302">
        <v>-3351.89</v>
      </c>
      <c r="O160" s="297" t="s">
        <v>582</v>
      </c>
      <c r="P160" s="300">
        <v>0</v>
      </c>
      <c r="Q160" s="300">
        <v>2369956</v>
      </c>
      <c r="R160" s="300">
        <v>-2369956</v>
      </c>
      <c r="S160" s="297" t="s">
        <v>582</v>
      </c>
      <c r="T160" s="298">
        <v>707.05064903681205</v>
      </c>
    </row>
    <row r="161" spans="1:16374" s="298" customFormat="1" hidden="1">
      <c r="A161" s="297" t="s">
        <v>400</v>
      </c>
      <c r="B161" s="297" t="s">
        <v>509</v>
      </c>
      <c r="C161" s="297">
        <v>444</v>
      </c>
      <c r="D161" s="297" t="s">
        <v>395</v>
      </c>
      <c r="E161" s="297" t="s">
        <v>578</v>
      </c>
      <c r="G161" s="297" t="s">
        <v>79</v>
      </c>
      <c r="L161" s="302">
        <v>0</v>
      </c>
      <c r="M161" s="302">
        <v>2717.22</v>
      </c>
      <c r="N161" s="302">
        <v>-2717.22</v>
      </c>
      <c r="O161" s="297" t="s">
        <v>583</v>
      </c>
      <c r="P161" s="300">
        <v>0</v>
      </c>
      <c r="Q161" s="300">
        <v>1921209</v>
      </c>
      <c r="R161" s="300">
        <v>-1921209</v>
      </c>
      <c r="S161" s="297" t="s">
        <v>583</v>
      </c>
      <c r="T161" s="298">
        <v>707.04948439949658</v>
      </c>
    </row>
    <row r="162" spans="1:16374" s="298" customFormat="1" hidden="1">
      <c r="A162" s="297" t="s">
        <v>400</v>
      </c>
      <c r="B162" s="297" t="s">
        <v>509</v>
      </c>
      <c r="C162" s="297">
        <v>444</v>
      </c>
      <c r="D162" s="297" t="s">
        <v>395</v>
      </c>
      <c r="E162" s="297" t="s">
        <v>578</v>
      </c>
      <c r="G162" s="297" t="s">
        <v>79</v>
      </c>
      <c r="L162" s="302">
        <v>0</v>
      </c>
      <c r="M162" s="302">
        <v>2457.54</v>
      </c>
      <c r="N162" s="302">
        <v>-2457.54</v>
      </c>
      <c r="O162" s="297" t="s">
        <v>584</v>
      </c>
      <c r="P162" s="300">
        <v>0</v>
      </c>
      <c r="Q162" s="300">
        <v>1737602</v>
      </c>
      <c r="R162" s="300">
        <v>-1737602</v>
      </c>
      <c r="S162" s="297" t="s">
        <v>584</v>
      </c>
      <c r="T162" s="298">
        <v>707.04932574851273</v>
      </c>
    </row>
    <row r="163" spans="1:16374" s="298" customFormat="1" hidden="1">
      <c r="A163" s="297" t="s">
        <v>400</v>
      </c>
      <c r="B163" s="297" t="s">
        <v>509</v>
      </c>
      <c r="C163" s="297">
        <v>444</v>
      </c>
      <c r="D163" s="297" t="s">
        <v>395</v>
      </c>
      <c r="E163" s="297" t="s">
        <v>578</v>
      </c>
      <c r="G163" s="297" t="s">
        <v>79</v>
      </c>
      <c r="L163" s="302">
        <v>0</v>
      </c>
      <c r="M163" s="302">
        <v>2343.0100000000002</v>
      </c>
      <c r="N163" s="302">
        <v>-2343.0100000000002</v>
      </c>
      <c r="O163" s="297" t="s">
        <v>585</v>
      </c>
      <c r="P163" s="300">
        <v>0</v>
      </c>
      <c r="Q163" s="300">
        <v>1656626</v>
      </c>
      <c r="R163" s="300">
        <v>-1656626</v>
      </c>
      <c r="S163" s="297" t="s">
        <v>585</v>
      </c>
      <c r="T163" s="298">
        <v>707.05033269170849</v>
      </c>
    </row>
    <row r="164" spans="1:16374" s="298" customFormat="1" hidden="1">
      <c r="A164" s="297" t="s">
        <v>400</v>
      </c>
      <c r="B164" s="297" t="s">
        <v>509</v>
      </c>
      <c r="C164" s="297">
        <v>444</v>
      </c>
      <c r="D164" s="297" t="s">
        <v>395</v>
      </c>
      <c r="E164" s="297" t="s">
        <v>578</v>
      </c>
      <c r="G164" s="297" t="s">
        <v>79</v>
      </c>
      <c r="L164" s="302">
        <v>0</v>
      </c>
      <c r="M164" s="302">
        <v>2288.67</v>
      </c>
      <c r="N164" s="302">
        <v>-2288.67</v>
      </c>
      <c r="O164" s="297" t="s">
        <v>586</v>
      </c>
      <c r="P164" s="300">
        <v>0</v>
      </c>
      <c r="Q164" s="300">
        <v>1618207</v>
      </c>
      <c r="R164" s="300">
        <v>-1618207</v>
      </c>
      <c r="S164" s="297" t="s">
        <v>586</v>
      </c>
      <c r="T164" s="298">
        <v>707.05125684349423</v>
      </c>
    </row>
    <row r="165" spans="1:16374" s="298" customFormat="1" hidden="1">
      <c r="A165" s="297" t="s">
        <v>400</v>
      </c>
      <c r="B165" s="297" t="s">
        <v>509</v>
      </c>
      <c r="C165" s="297">
        <v>444</v>
      </c>
      <c r="D165" s="297" t="s">
        <v>395</v>
      </c>
      <c r="E165" s="297" t="s">
        <v>578</v>
      </c>
      <c r="G165" s="297" t="s">
        <v>79</v>
      </c>
      <c r="L165" s="302">
        <v>0</v>
      </c>
      <c r="M165" s="302">
        <v>2115.85</v>
      </c>
      <c r="N165" s="302">
        <v>-2115.85</v>
      </c>
      <c r="O165" s="297" t="s">
        <v>587</v>
      </c>
      <c r="P165" s="300">
        <v>0</v>
      </c>
      <c r="Q165" s="300">
        <v>1496010</v>
      </c>
      <c r="R165" s="300">
        <v>-1496010</v>
      </c>
      <c r="S165" s="297" t="s">
        <v>587</v>
      </c>
      <c r="T165" s="298">
        <v>707.04917645390742</v>
      </c>
    </row>
    <row r="166" spans="1:16374" s="298" customFormat="1" hidden="1">
      <c r="A166" s="297" t="s">
        <v>400</v>
      </c>
      <c r="B166" s="297" t="s">
        <v>509</v>
      </c>
      <c r="C166" s="297">
        <v>444</v>
      </c>
      <c r="D166" s="297" t="s">
        <v>395</v>
      </c>
      <c r="E166" s="297" t="s">
        <v>578</v>
      </c>
      <c r="G166" s="297" t="s">
        <v>79</v>
      </c>
      <c r="L166" s="302">
        <v>0</v>
      </c>
      <c r="M166" s="302">
        <v>1781.83</v>
      </c>
      <c r="N166" s="302">
        <v>-1781.83</v>
      </c>
      <c r="O166" s="297" t="s">
        <v>588</v>
      </c>
      <c r="P166" s="300">
        <v>0</v>
      </c>
      <c r="Q166" s="300">
        <v>1259841</v>
      </c>
      <c r="R166" s="300">
        <v>-1259841</v>
      </c>
      <c r="S166" s="297" t="s">
        <v>588</v>
      </c>
      <c r="T166" s="298">
        <v>707.04893283871081</v>
      </c>
    </row>
    <row r="167" spans="1:16374" s="298" customFormat="1" hidden="1">
      <c r="A167" s="297" t="s">
        <v>400</v>
      </c>
      <c r="B167" s="297" t="s">
        <v>509</v>
      </c>
      <c r="C167" s="297">
        <v>444</v>
      </c>
      <c r="D167" s="297" t="s">
        <v>395</v>
      </c>
      <c r="E167" s="297" t="s">
        <v>578</v>
      </c>
      <c r="G167" s="297" t="s">
        <v>79</v>
      </c>
      <c r="L167" s="302">
        <v>0</v>
      </c>
      <c r="M167" s="302">
        <v>1556.71</v>
      </c>
      <c r="N167" s="302">
        <v>-1556.71</v>
      </c>
      <c r="O167" s="297" t="s">
        <v>589</v>
      </c>
      <c r="P167" s="300">
        <v>0</v>
      </c>
      <c r="Q167" s="300">
        <v>1100673</v>
      </c>
      <c r="R167" s="300">
        <v>-1100673</v>
      </c>
      <c r="S167" s="297" t="s">
        <v>589</v>
      </c>
      <c r="T167" s="298">
        <v>707.05076732339353</v>
      </c>
    </row>
    <row r="168" spans="1:16374" s="298" customFormat="1" ht="16" hidden="1" thickBot="1">
      <c r="A168" s="303" t="s">
        <v>400</v>
      </c>
      <c r="B168" s="303" t="s">
        <v>509</v>
      </c>
      <c r="C168" s="303">
        <v>444</v>
      </c>
      <c r="D168" s="303" t="s">
        <v>395</v>
      </c>
      <c r="E168" s="303" t="s">
        <v>578</v>
      </c>
      <c r="F168" s="304"/>
      <c r="G168" s="303" t="s">
        <v>79</v>
      </c>
      <c r="H168" s="304"/>
      <c r="I168" s="304"/>
      <c r="J168" s="304"/>
      <c r="K168" s="304"/>
      <c r="L168" s="305">
        <v>0</v>
      </c>
      <c r="M168" s="305">
        <v>1307.8</v>
      </c>
      <c r="N168" s="305">
        <v>-1307.8</v>
      </c>
      <c r="O168" s="303" t="s">
        <v>590</v>
      </c>
      <c r="P168" s="306">
        <v>0</v>
      </c>
      <c r="Q168" s="306">
        <v>924678</v>
      </c>
      <c r="R168" s="306">
        <v>-924678</v>
      </c>
      <c r="S168" s="303" t="s">
        <v>590</v>
      </c>
      <c r="T168" s="304">
        <v>707.0484783606056</v>
      </c>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c r="CW168" s="304"/>
      <c r="CX168" s="304"/>
      <c r="CY168" s="304"/>
      <c r="CZ168" s="304"/>
      <c r="DA168" s="304"/>
      <c r="DB168" s="304"/>
      <c r="DC168" s="304"/>
      <c r="DD168" s="304"/>
      <c r="DE168" s="304"/>
      <c r="DF168" s="304"/>
      <c r="DG168" s="304"/>
      <c r="DH168" s="304"/>
      <c r="DI168" s="304"/>
      <c r="DJ168" s="304"/>
      <c r="DK168" s="304"/>
      <c r="DL168" s="304"/>
      <c r="DM168" s="304"/>
      <c r="DN168" s="304"/>
      <c r="DO168" s="304"/>
      <c r="DP168" s="304"/>
      <c r="DQ168" s="304"/>
      <c r="DR168" s="304"/>
      <c r="DS168" s="304"/>
      <c r="DT168" s="304"/>
      <c r="DU168" s="304"/>
      <c r="DV168" s="304"/>
      <c r="DW168" s="304"/>
      <c r="DX168" s="304"/>
      <c r="DY168" s="304"/>
      <c r="DZ168" s="304"/>
      <c r="EA168" s="304"/>
      <c r="EB168" s="304"/>
      <c r="EC168" s="304"/>
      <c r="ED168" s="304"/>
      <c r="EE168" s="304"/>
      <c r="EF168" s="304"/>
      <c r="EG168" s="304"/>
      <c r="EH168" s="304"/>
      <c r="EI168" s="304"/>
      <c r="EJ168" s="304"/>
      <c r="EK168" s="304"/>
      <c r="EL168" s="304"/>
      <c r="EM168" s="304"/>
      <c r="EN168" s="304"/>
      <c r="EO168" s="304"/>
      <c r="EP168" s="304"/>
      <c r="EQ168" s="304"/>
      <c r="ER168" s="304"/>
      <c r="ES168" s="304"/>
      <c r="ET168" s="304"/>
      <c r="EU168" s="304"/>
      <c r="EV168" s="304"/>
      <c r="EW168" s="304"/>
      <c r="EX168" s="304"/>
      <c r="EY168" s="304"/>
      <c r="EZ168" s="304"/>
      <c r="FA168" s="304"/>
      <c r="FB168" s="304"/>
      <c r="FC168" s="304"/>
      <c r="FD168" s="304"/>
      <c r="FE168" s="304"/>
      <c r="FF168" s="304"/>
      <c r="FG168" s="304"/>
      <c r="FH168" s="304"/>
      <c r="FI168" s="304"/>
      <c r="FJ168" s="304"/>
      <c r="FK168" s="304"/>
      <c r="FL168" s="304"/>
      <c r="FM168" s="304"/>
      <c r="FN168" s="304"/>
      <c r="FO168" s="304"/>
      <c r="FP168" s="304"/>
      <c r="FQ168" s="304"/>
      <c r="FR168" s="304"/>
      <c r="FS168" s="304"/>
      <c r="FT168" s="304"/>
      <c r="FU168" s="304"/>
      <c r="FV168" s="304"/>
      <c r="FW168" s="304"/>
      <c r="FX168" s="304"/>
      <c r="FY168" s="304"/>
      <c r="FZ168" s="304"/>
      <c r="GA168" s="304"/>
      <c r="GB168" s="304"/>
      <c r="GC168" s="304"/>
      <c r="GD168" s="304"/>
      <c r="GE168" s="304"/>
      <c r="GF168" s="304"/>
      <c r="GG168" s="304"/>
      <c r="GH168" s="304"/>
      <c r="GI168" s="304"/>
      <c r="GJ168" s="304"/>
      <c r="GK168" s="304"/>
      <c r="GL168" s="304"/>
      <c r="GM168" s="304"/>
      <c r="GN168" s="304"/>
      <c r="GO168" s="304"/>
      <c r="GP168" s="304"/>
      <c r="GQ168" s="304"/>
      <c r="GR168" s="304"/>
      <c r="GS168" s="304"/>
      <c r="GT168" s="304"/>
      <c r="GU168" s="304"/>
      <c r="GV168" s="304"/>
      <c r="GW168" s="304"/>
      <c r="GX168" s="304"/>
      <c r="GY168" s="304"/>
      <c r="GZ168" s="304"/>
      <c r="HA168" s="304"/>
      <c r="HB168" s="304"/>
      <c r="HC168" s="304"/>
      <c r="HD168" s="304"/>
      <c r="HE168" s="304"/>
      <c r="HF168" s="304"/>
      <c r="HG168" s="304"/>
      <c r="HH168" s="304"/>
      <c r="HI168" s="304"/>
      <c r="HJ168" s="304"/>
      <c r="HK168" s="304"/>
      <c r="HL168" s="304"/>
      <c r="HM168" s="304"/>
      <c r="HN168" s="304"/>
      <c r="HO168" s="304"/>
      <c r="HP168" s="304"/>
      <c r="HQ168" s="304"/>
      <c r="HR168" s="304"/>
      <c r="HS168" s="304"/>
      <c r="HT168" s="304"/>
      <c r="HU168" s="304"/>
      <c r="HV168" s="304"/>
      <c r="HW168" s="304"/>
      <c r="HX168" s="304"/>
      <c r="HY168" s="304"/>
      <c r="HZ168" s="304"/>
      <c r="IA168" s="304"/>
      <c r="IB168" s="304"/>
      <c r="IC168" s="304"/>
      <c r="ID168" s="304"/>
      <c r="IE168" s="304"/>
      <c r="IF168" s="304"/>
      <c r="IG168" s="304"/>
      <c r="IH168" s="304"/>
      <c r="II168" s="304"/>
      <c r="IJ168" s="304"/>
      <c r="IK168" s="304"/>
      <c r="IL168" s="304"/>
      <c r="IM168" s="304"/>
      <c r="IN168" s="304"/>
      <c r="IO168" s="304"/>
      <c r="IP168" s="304"/>
      <c r="IQ168" s="304"/>
      <c r="IR168" s="304"/>
      <c r="IS168" s="304"/>
      <c r="IT168" s="304"/>
      <c r="IU168" s="304"/>
      <c r="IV168" s="304"/>
      <c r="IW168" s="304"/>
      <c r="IX168" s="304"/>
      <c r="IY168" s="304"/>
      <c r="IZ168" s="304"/>
      <c r="JA168" s="304"/>
      <c r="JB168" s="304"/>
      <c r="JC168" s="304"/>
      <c r="JD168" s="304"/>
      <c r="JE168" s="304"/>
      <c r="JF168" s="304"/>
      <c r="JG168" s="304"/>
      <c r="JH168" s="304"/>
      <c r="JI168" s="304"/>
      <c r="JJ168" s="304"/>
      <c r="JK168" s="304"/>
      <c r="JL168" s="304"/>
      <c r="JM168" s="304"/>
      <c r="JN168" s="304"/>
      <c r="JO168" s="304"/>
      <c r="JP168" s="304"/>
      <c r="JQ168" s="304"/>
      <c r="JR168" s="304"/>
      <c r="JS168" s="304"/>
      <c r="JT168" s="304"/>
      <c r="JU168" s="304"/>
      <c r="JV168" s="304"/>
      <c r="JW168" s="304"/>
      <c r="JX168" s="304"/>
      <c r="JY168" s="304"/>
      <c r="JZ168" s="304"/>
      <c r="KA168" s="304"/>
      <c r="KB168" s="304"/>
      <c r="KC168" s="304"/>
      <c r="KD168" s="304"/>
      <c r="KE168" s="304"/>
      <c r="KF168" s="304"/>
      <c r="KG168" s="304"/>
      <c r="KH168" s="304"/>
      <c r="KI168" s="304"/>
      <c r="KJ168" s="304"/>
      <c r="KK168" s="304"/>
      <c r="KL168" s="304"/>
      <c r="KM168" s="304"/>
      <c r="KN168" s="304"/>
      <c r="KO168" s="304"/>
      <c r="KP168" s="304"/>
      <c r="KQ168" s="304"/>
      <c r="KR168" s="304"/>
      <c r="KS168" s="304"/>
      <c r="KT168" s="304"/>
      <c r="KU168" s="304"/>
      <c r="KV168" s="304"/>
      <c r="KW168" s="304"/>
      <c r="KX168" s="304"/>
      <c r="KY168" s="304"/>
      <c r="KZ168" s="304"/>
      <c r="LA168" s="304"/>
      <c r="LB168" s="304"/>
      <c r="LC168" s="304"/>
      <c r="LD168" s="304"/>
      <c r="LE168" s="304"/>
      <c r="LF168" s="304"/>
      <c r="LG168" s="304"/>
      <c r="LH168" s="304"/>
      <c r="LI168" s="304"/>
      <c r="LJ168" s="304"/>
      <c r="LK168" s="304"/>
      <c r="LL168" s="304"/>
      <c r="LM168" s="304"/>
      <c r="LN168" s="304"/>
      <c r="LO168" s="304"/>
      <c r="LP168" s="304"/>
      <c r="LQ168" s="304"/>
      <c r="LR168" s="304"/>
      <c r="LS168" s="304"/>
      <c r="LT168" s="304"/>
      <c r="LU168" s="304"/>
      <c r="LV168" s="304"/>
      <c r="LW168" s="304"/>
      <c r="LX168" s="304"/>
      <c r="LY168" s="304"/>
      <c r="LZ168" s="304"/>
      <c r="MA168" s="304"/>
      <c r="MB168" s="304"/>
      <c r="MC168" s="304"/>
      <c r="MD168" s="304"/>
      <c r="ME168" s="304"/>
      <c r="MF168" s="304"/>
      <c r="MG168" s="304"/>
      <c r="MH168" s="304"/>
      <c r="MI168" s="304"/>
      <c r="MJ168" s="304"/>
      <c r="MK168" s="304"/>
      <c r="ML168" s="304"/>
      <c r="MM168" s="304"/>
      <c r="MN168" s="304"/>
      <c r="MO168" s="304"/>
      <c r="MP168" s="304"/>
      <c r="MQ168" s="304"/>
      <c r="MR168" s="304"/>
      <c r="MS168" s="304"/>
      <c r="MT168" s="304"/>
      <c r="MU168" s="304"/>
      <c r="MV168" s="304"/>
      <c r="MW168" s="304"/>
      <c r="MX168" s="304"/>
      <c r="MY168" s="304"/>
      <c r="MZ168" s="304"/>
      <c r="NA168" s="304"/>
      <c r="NB168" s="304"/>
      <c r="NC168" s="304"/>
      <c r="ND168" s="304"/>
      <c r="NE168" s="304"/>
      <c r="NF168" s="304"/>
      <c r="NG168" s="304"/>
      <c r="NH168" s="304"/>
      <c r="NI168" s="304"/>
      <c r="NJ168" s="304"/>
      <c r="NK168" s="304"/>
      <c r="NL168" s="304"/>
      <c r="NM168" s="304"/>
      <c r="NN168" s="304"/>
      <c r="NO168" s="304"/>
      <c r="NP168" s="304"/>
      <c r="NQ168" s="304"/>
      <c r="NR168" s="304"/>
      <c r="NS168" s="304"/>
      <c r="NT168" s="304"/>
      <c r="NU168" s="304"/>
      <c r="NV168" s="304"/>
      <c r="NW168" s="304"/>
      <c r="NX168" s="304"/>
      <c r="NY168" s="304"/>
      <c r="NZ168" s="304"/>
      <c r="OA168" s="304"/>
      <c r="OB168" s="304"/>
      <c r="OC168" s="304"/>
      <c r="OD168" s="304"/>
      <c r="OE168" s="304"/>
      <c r="OF168" s="304"/>
      <c r="OG168" s="304"/>
      <c r="OH168" s="304"/>
      <c r="OI168" s="304"/>
      <c r="OJ168" s="304"/>
      <c r="OK168" s="304"/>
      <c r="OL168" s="304"/>
      <c r="OM168" s="304"/>
      <c r="ON168" s="304"/>
      <c r="OO168" s="304"/>
      <c r="OP168" s="304"/>
      <c r="OQ168" s="304"/>
      <c r="OR168" s="304"/>
      <c r="OS168" s="304"/>
      <c r="OT168" s="304"/>
      <c r="OU168" s="304"/>
      <c r="OV168" s="304"/>
      <c r="OW168" s="304"/>
      <c r="OX168" s="304"/>
      <c r="OY168" s="304"/>
      <c r="OZ168" s="304"/>
      <c r="PA168" s="304"/>
      <c r="PB168" s="304"/>
      <c r="PC168" s="304"/>
      <c r="PD168" s="304"/>
      <c r="PE168" s="304"/>
      <c r="PF168" s="304"/>
      <c r="PG168" s="304"/>
      <c r="PH168" s="304"/>
      <c r="PI168" s="304"/>
      <c r="PJ168" s="304"/>
      <c r="PK168" s="304"/>
      <c r="PL168" s="304"/>
      <c r="PM168" s="304"/>
      <c r="PN168" s="304"/>
      <c r="PO168" s="304"/>
      <c r="PP168" s="304"/>
      <c r="PQ168" s="304"/>
      <c r="PR168" s="304"/>
      <c r="PS168" s="304"/>
      <c r="PT168" s="304"/>
      <c r="PU168" s="304"/>
      <c r="PV168" s="304"/>
      <c r="PW168" s="304"/>
      <c r="PX168" s="304"/>
      <c r="PY168" s="304"/>
      <c r="PZ168" s="304"/>
      <c r="QA168" s="304"/>
      <c r="QB168" s="304"/>
      <c r="QC168" s="304"/>
      <c r="QD168" s="304"/>
      <c r="QE168" s="304"/>
      <c r="QF168" s="304"/>
      <c r="QG168" s="304"/>
      <c r="QH168" s="304"/>
      <c r="QI168" s="304"/>
      <c r="QJ168" s="304"/>
      <c r="QK168" s="304"/>
      <c r="QL168" s="304"/>
      <c r="QM168" s="304"/>
      <c r="QN168" s="304"/>
      <c r="QO168" s="304"/>
      <c r="QP168" s="304"/>
      <c r="QQ168" s="304"/>
      <c r="QR168" s="304"/>
      <c r="QS168" s="304"/>
      <c r="QT168" s="304"/>
      <c r="QU168" s="304"/>
      <c r="QV168" s="304"/>
      <c r="QW168" s="304"/>
      <c r="QX168" s="304"/>
      <c r="QY168" s="304"/>
      <c r="QZ168" s="304"/>
      <c r="RA168" s="304"/>
      <c r="RB168" s="304"/>
      <c r="RC168" s="304"/>
      <c r="RD168" s="304"/>
      <c r="RE168" s="304"/>
      <c r="RF168" s="304"/>
      <c r="RG168" s="304"/>
      <c r="RH168" s="304"/>
      <c r="RI168" s="304"/>
      <c r="RJ168" s="304"/>
      <c r="RK168" s="304"/>
      <c r="RL168" s="304"/>
      <c r="RM168" s="304"/>
      <c r="RN168" s="304"/>
      <c r="RO168" s="304"/>
      <c r="RP168" s="304"/>
      <c r="RQ168" s="304"/>
      <c r="RR168" s="304"/>
      <c r="RS168" s="304"/>
      <c r="RT168" s="304"/>
      <c r="RU168" s="304"/>
      <c r="RV168" s="304"/>
      <c r="RW168" s="304"/>
      <c r="RX168" s="304"/>
      <c r="RY168" s="304"/>
      <c r="RZ168" s="304"/>
      <c r="SA168" s="304"/>
      <c r="SB168" s="304"/>
      <c r="SC168" s="304"/>
      <c r="SD168" s="304"/>
      <c r="SE168" s="304"/>
      <c r="SF168" s="304"/>
      <c r="SG168" s="304"/>
      <c r="SH168" s="304"/>
      <c r="SI168" s="304"/>
      <c r="SJ168" s="304"/>
      <c r="SK168" s="304"/>
      <c r="SL168" s="304"/>
      <c r="SM168" s="304"/>
      <c r="SN168" s="304"/>
      <c r="SO168" s="304"/>
      <c r="SP168" s="304"/>
      <c r="SQ168" s="304"/>
      <c r="SR168" s="304"/>
      <c r="SS168" s="304"/>
      <c r="ST168" s="304"/>
      <c r="SU168" s="304"/>
      <c r="SV168" s="304"/>
      <c r="SW168" s="304"/>
      <c r="SX168" s="304"/>
      <c r="SY168" s="304"/>
      <c r="SZ168" s="304"/>
      <c r="TA168" s="304"/>
      <c r="TB168" s="304"/>
      <c r="TC168" s="304"/>
      <c r="TD168" s="304"/>
      <c r="TE168" s="304"/>
      <c r="TF168" s="304"/>
      <c r="TG168" s="304"/>
      <c r="TH168" s="304"/>
      <c r="TI168" s="304"/>
      <c r="TJ168" s="304"/>
      <c r="TK168" s="304"/>
      <c r="TL168" s="304"/>
      <c r="TM168" s="304"/>
      <c r="TN168" s="304"/>
      <c r="TO168" s="304"/>
      <c r="TP168" s="304"/>
      <c r="TQ168" s="304"/>
      <c r="TR168" s="304"/>
      <c r="TS168" s="304"/>
      <c r="TT168" s="304"/>
      <c r="TU168" s="304"/>
      <c r="TV168" s="304"/>
      <c r="TW168" s="304"/>
      <c r="TX168" s="304"/>
      <c r="TY168" s="304"/>
      <c r="TZ168" s="304"/>
      <c r="UA168" s="304"/>
      <c r="UB168" s="304"/>
      <c r="UC168" s="304"/>
      <c r="UD168" s="304"/>
      <c r="UE168" s="304"/>
      <c r="UF168" s="304"/>
      <c r="UG168" s="304"/>
      <c r="UH168" s="304"/>
      <c r="UI168" s="304"/>
      <c r="UJ168" s="304"/>
      <c r="UK168" s="304"/>
      <c r="UL168" s="304"/>
      <c r="UM168" s="304"/>
      <c r="UN168" s="304"/>
      <c r="UO168" s="304"/>
      <c r="UP168" s="304"/>
      <c r="UQ168" s="304"/>
      <c r="UR168" s="304"/>
      <c r="US168" s="304"/>
      <c r="UT168" s="304"/>
      <c r="UU168" s="304"/>
      <c r="UV168" s="304"/>
      <c r="UW168" s="304"/>
      <c r="UX168" s="304"/>
      <c r="UY168" s="304"/>
      <c r="UZ168" s="304"/>
      <c r="VA168" s="304"/>
      <c r="VB168" s="304"/>
      <c r="VC168" s="304"/>
      <c r="VD168" s="304"/>
      <c r="VE168" s="304"/>
      <c r="VF168" s="304"/>
      <c r="VG168" s="304"/>
      <c r="VH168" s="304"/>
      <c r="VI168" s="304"/>
      <c r="VJ168" s="304"/>
      <c r="VK168" s="304"/>
      <c r="VL168" s="304"/>
      <c r="VM168" s="304"/>
      <c r="VN168" s="304"/>
      <c r="VO168" s="304"/>
      <c r="VP168" s="304"/>
      <c r="VQ168" s="304"/>
      <c r="VR168" s="304"/>
      <c r="VS168" s="304"/>
      <c r="VT168" s="304"/>
      <c r="VU168" s="304"/>
      <c r="VV168" s="304"/>
      <c r="VW168" s="304"/>
      <c r="VX168" s="304"/>
      <c r="VY168" s="304"/>
      <c r="VZ168" s="304"/>
      <c r="WA168" s="304"/>
      <c r="WB168" s="304"/>
      <c r="WC168" s="304"/>
      <c r="WD168" s="304"/>
      <c r="WE168" s="304"/>
      <c r="WF168" s="304"/>
      <c r="WG168" s="304"/>
      <c r="WH168" s="304"/>
      <c r="WI168" s="304"/>
      <c r="WJ168" s="304"/>
      <c r="WK168" s="304"/>
      <c r="WL168" s="304"/>
      <c r="WM168" s="304"/>
      <c r="WN168" s="304"/>
      <c r="WO168" s="304"/>
      <c r="WP168" s="304"/>
      <c r="WQ168" s="304"/>
      <c r="WR168" s="304"/>
      <c r="WS168" s="304"/>
      <c r="WT168" s="304"/>
      <c r="WU168" s="304"/>
      <c r="WV168" s="304"/>
      <c r="WW168" s="304"/>
      <c r="WX168" s="304"/>
      <c r="WY168" s="304"/>
      <c r="WZ168" s="304"/>
      <c r="XA168" s="304"/>
      <c r="XB168" s="304"/>
      <c r="XC168" s="304"/>
      <c r="XD168" s="304"/>
      <c r="XE168" s="304"/>
      <c r="XF168" s="304"/>
      <c r="XG168" s="304"/>
      <c r="XH168" s="304"/>
      <c r="XI168" s="304"/>
      <c r="XJ168" s="304"/>
      <c r="XK168" s="304"/>
      <c r="XL168" s="304"/>
      <c r="XM168" s="304"/>
      <c r="XN168" s="304"/>
      <c r="XO168" s="304"/>
      <c r="XP168" s="304"/>
      <c r="XQ168" s="304"/>
      <c r="XR168" s="304"/>
      <c r="XS168" s="304"/>
      <c r="XT168" s="304"/>
      <c r="XU168" s="304"/>
      <c r="XV168" s="304"/>
      <c r="XW168" s="304"/>
      <c r="XX168" s="304"/>
      <c r="XY168" s="304"/>
      <c r="XZ168" s="304"/>
      <c r="YA168" s="304"/>
      <c r="YB168" s="304"/>
      <c r="YC168" s="304"/>
      <c r="YD168" s="304"/>
      <c r="YE168" s="304"/>
      <c r="YF168" s="304"/>
      <c r="YG168" s="304"/>
      <c r="YH168" s="304"/>
      <c r="YI168" s="304"/>
      <c r="YJ168" s="304"/>
      <c r="YK168" s="304"/>
      <c r="YL168" s="304"/>
      <c r="YM168" s="304"/>
      <c r="YN168" s="304"/>
      <c r="YO168" s="304"/>
      <c r="YP168" s="304"/>
      <c r="YQ168" s="304"/>
      <c r="YR168" s="304"/>
      <c r="YS168" s="304"/>
      <c r="YT168" s="304"/>
      <c r="YU168" s="304"/>
      <c r="YV168" s="304"/>
      <c r="YW168" s="304"/>
      <c r="YX168" s="304"/>
      <c r="YY168" s="304"/>
      <c r="YZ168" s="304"/>
      <c r="ZA168" s="304"/>
      <c r="ZB168" s="304"/>
      <c r="ZC168" s="304"/>
      <c r="ZD168" s="304"/>
      <c r="ZE168" s="304"/>
      <c r="ZF168" s="304"/>
      <c r="ZG168" s="304"/>
      <c r="ZH168" s="304"/>
      <c r="ZI168" s="304"/>
      <c r="ZJ168" s="304"/>
      <c r="ZK168" s="304"/>
      <c r="ZL168" s="304"/>
      <c r="ZM168" s="304"/>
      <c r="ZN168" s="304"/>
      <c r="ZO168" s="304"/>
      <c r="ZP168" s="304"/>
      <c r="ZQ168" s="304"/>
      <c r="ZR168" s="304"/>
      <c r="ZS168" s="304"/>
      <c r="ZT168" s="304"/>
      <c r="ZU168" s="304"/>
      <c r="ZV168" s="304"/>
      <c r="ZW168" s="304"/>
      <c r="ZX168" s="304"/>
      <c r="ZY168" s="304"/>
      <c r="ZZ168" s="304"/>
      <c r="AAA168" s="304"/>
      <c r="AAB168" s="304"/>
      <c r="AAC168" s="304"/>
      <c r="AAD168" s="304"/>
      <c r="AAE168" s="304"/>
      <c r="AAF168" s="304"/>
      <c r="AAG168" s="304"/>
      <c r="AAH168" s="304"/>
      <c r="AAI168" s="304"/>
      <c r="AAJ168" s="304"/>
      <c r="AAK168" s="304"/>
      <c r="AAL168" s="304"/>
      <c r="AAM168" s="304"/>
      <c r="AAN168" s="304"/>
      <c r="AAO168" s="304"/>
      <c r="AAP168" s="304"/>
      <c r="AAQ168" s="304"/>
      <c r="AAR168" s="304"/>
      <c r="AAS168" s="304"/>
      <c r="AAT168" s="304"/>
      <c r="AAU168" s="304"/>
      <c r="AAV168" s="304"/>
      <c r="AAW168" s="304"/>
      <c r="AAX168" s="304"/>
      <c r="AAY168" s="304"/>
      <c r="AAZ168" s="304"/>
      <c r="ABA168" s="304"/>
      <c r="ABB168" s="304"/>
      <c r="ABC168" s="304"/>
      <c r="ABD168" s="304"/>
      <c r="ABE168" s="304"/>
      <c r="ABF168" s="304"/>
      <c r="ABG168" s="304"/>
      <c r="ABH168" s="304"/>
      <c r="ABI168" s="304"/>
      <c r="ABJ168" s="304"/>
      <c r="ABK168" s="304"/>
      <c r="ABL168" s="304"/>
      <c r="ABM168" s="304"/>
      <c r="ABN168" s="304"/>
      <c r="ABO168" s="304"/>
      <c r="ABP168" s="304"/>
      <c r="ABQ168" s="304"/>
      <c r="ABR168" s="304"/>
      <c r="ABS168" s="304"/>
      <c r="ABT168" s="304"/>
      <c r="ABU168" s="304"/>
      <c r="ABV168" s="304"/>
      <c r="ABW168" s="304"/>
      <c r="ABX168" s="304"/>
      <c r="ABY168" s="304"/>
      <c r="ABZ168" s="304"/>
      <c r="ACA168" s="304"/>
      <c r="ACB168" s="304"/>
      <c r="ACC168" s="304"/>
      <c r="ACD168" s="304"/>
      <c r="ACE168" s="304"/>
      <c r="ACF168" s="304"/>
      <c r="ACG168" s="304"/>
      <c r="ACH168" s="304"/>
      <c r="ACI168" s="304"/>
      <c r="ACJ168" s="304"/>
      <c r="ACK168" s="304"/>
      <c r="ACL168" s="304"/>
      <c r="ACM168" s="304"/>
      <c r="ACN168" s="304"/>
      <c r="ACO168" s="304"/>
      <c r="ACP168" s="304"/>
      <c r="ACQ168" s="304"/>
      <c r="ACR168" s="304"/>
      <c r="ACS168" s="304"/>
      <c r="ACT168" s="304"/>
      <c r="ACU168" s="304"/>
      <c r="ACV168" s="304"/>
      <c r="ACW168" s="304"/>
      <c r="ACX168" s="304"/>
      <c r="ACY168" s="304"/>
      <c r="ACZ168" s="304"/>
      <c r="ADA168" s="304"/>
      <c r="ADB168" s="304"/>
      <c r="ADC168" s="304"/>
      <c r="ADD168" s="304"/>
      <c r="ADE168" s="304"/>
      <c r="ADF168" s="304"/>
      <c r="ADG168" s="304"/>
      <c r="ADH168" s="304"/>
      <c r="ADI168" s="304"/>
      <c r="ADJ168" s="304"/>
      <c r="ADK168" s="304"/>
      <c r="ADL168" s="304"/>
      <c r="ADM168" s="304"/>
      <c r="ADN168" s="304"/>
      <c r="ADO168" s="304"/>
      <c r="ADP168" s="304"/>
      <c r="ADQ168" s="304"/>
      <c r="ADR168" s="304"/>
      <c r="ADS168" s="304"/>
      <c r="ADT168" s="304"/>
      <c r="ADU168" s="304"/>
      <c r="ADV168" s="304"/>
      <c r="ADW168" s="304"/>
      <c r="ADX168" s="304"/>
      <c r="ADY168" s="304"/>
      <c r="ADZ168" s="304"/>
      <c r="AEA168" s="304"/>
      <c r="AEB168" s="304"/>
      <c r="AEC168" s="304"/>
      <c r="AED168" s="304"/>
      <c r="AEE168" s="304"/>
      <c r="AEF168" s="304"/>
      <c r="AEG168" s="304"/>
      <c r="AEH168" s="304"/>
      <c r="AEI168" s="304"/>
      <c r="AEJ168" s="304"/>
      <c r="AEK168" s="304"/>
      <c r="AEL168" s="304"/>
      <c r="AEM168" s="304"/>
      <c r="AEN168" s="304"/>
      <c r="AEO168" s="304"/>
      <c r="AEP168" s="304"/>
      <c r="AEQ168" s="304"/>
      <c r="AER168" s="304"/>
      <c r="AES168" s="304"/>
      <c r="AET168" s="304"/>
      <c r="AEU168" s="304"/>
      <c r="AEV168" s="304"/>
      <c r="AEW168" s="304"/>
      <c r="AEX168" s="304"/>
      <c r="AEY168" s="304"/>
      <c r="AEZ168" s="304"/>
      <c r="AFA168" s="304"/>
      <c r="AFB168" s="304"/>
      <c r="AFC168" s="304"/>
      <c r="AFD168" s="304"/>
      <c r="AFE168" s="304"/>
      <c r="AFF168" s="304"/>
      <c r="AFG168" s="304"/>
      <c r="AFH168" s="304"/>
      <c r="AFI168" s="304"/>
      <c r="AFJ168" s="304"/>
      <c r="AFK168" s="304"/>
      <c r="AFL168" s="304"/>
      <c r="AFM168" s="304"/>
      <c r="AFN168" s="304"/>
      <c r="AFO168" s="304"/>
      <c r="AFP168" s="304"/>
      <c r="AFQ168" s="304"/>
      <c r="AFR168" s="304"/>
      <c r="AFS168" s="304"/>
      <c r="AFT168" s="304"/>
      <c r="AFU168" s="304"/>
      <c r="AFV168" s="304"/>
      <c r="AFW168" s="304"/>
      <c r="AFX168" s="304"/>
      <c r="AFY168" s="304"/>
      <c r="AFZ168" s="304"/>
      <c r="AGA168" s="304"/>
      <c r="AGB168" s="304"/>
      <c r="AGC168" s="304"/>
      <c r="AGD168" s="304"/>
      <c r="AGE168" s="304"/>
      <c r="AGF168" s="304"/>
      <c r="AGG168" s="304"/>
      <c r="AGH168" s="304"/>
      <c r="AGI168" s="304"/>
      <c r="AGJ168" s="304"/>
      <c r="AGK168" s="304"/>
      <c r="AGL168" s="304"/>
      <c r="AGM168" s="304"/>
      <c r="AGN168" s="304"/>
      <c r="AGO168" s="304"/>
      <c r="AGP168" s="304"/>
      <c r="AGQ168" s="304"/>
      <c r="AGR168" s="304"/>
      <c r="AGS168" s="304"/>
      <c r="AGT168" s="304"/>
      <c r="AGU168" s="304"/>
      <c r="AGV168" s="304"/>
      <c r="AGW168" s="304"/>
      <c r="AGX168" s="304"/>
      <c r="AGY168" s="304"/>
      <c r="AGZ168" s="304"/>
      <c r="AHA168" s="304"/>
      <c r="AHB168" s="304"/>
      <c r="AHC168" s="304"/>
      <c r="AHD168" s="304"/>
      <c r="AHE168" s="304"/>
      <c r="AHF168" s="304"/>
      <c r="AHG168" s="304"/>
      <c r="AHH168" s="304"/>
      <c r="AHI168" s="304"/>
      <c r="AHJ168" s="304"/>
      <c r="AHK168" s="304"/>
      <c r="AHL168" s="304"/>
      <c r="AHM168" s="304"/>
      <c r="AHN168" s="304"/>
      <c r="AHO168" s="304"/>
      <c r="AHP168" s="304"/>
      <c r="AHQ168" s="304"/>
      <c r="AHR168" s="304"/>
      <c r="AHS168" s="304"/>
      <c r="AHT168" s="304"/>
      <c r="AHU168" s="304"/>
      <c r="AHV168" s="304"/>
      <c r="AHW168" s="304"/>
      <c r="AHX168" s="304"/>
      <c r="AHY168" s="304"/>
      <c r="AHZ168" s="304"/>
      <c r="AIA168" s="304"/>
      <c r="AIB168" s="304"/>
      <c r="AIC168" s="304"/>
      <c r="AID168" s="304"/>
      <c r="AIE168" s="304"/>
      <c r="AIF168" s="304"/>
      <c r="AIG168" s="304"/>
      <c r="AIH168" s="304"/>
      <c r="AII168" s="304"/>
      <c r="AIJ168" s="304"/>
      <c r="AIK168" s="304"/>
      <c r="AIL168" s="304"/>
      <c r="AIM168" s="304"/>
      <c r="AIN168" s="304"/>
      <c r="AIO168" s="304"/>
      <c r="AIP168" s="304"/>
      <c r="AIQ168" s="304"/>
      <c r="AIR168" s="304"/>
      <c r="AIS168" s="304"/>
      <c r="AIT168" s="304"/>
      <c r="AIU168" s="304"/>
      <c r="AIV168" s="304"/>
      <c r="AIW168" s="304"/>
      <c r="AIX168" s="304"/>
      <c r="AIY168" s="304"/>
      <c r="AIZ168" s="304"/>
      <c r="AJA168" s="304"/>
      <c r="AJB168" s="304"/>
      <c r="AJC168" s="304"/>
      <c r="AJD168" s="304"/>
      <c r="AJE168" s="304"/>
      <c r="AJF168" s="304"/>
      <c r="AJG168" s="304"/>
      <c r="AJH168" s="304"/>
      <c r="AJI168" s="304"/>
      <c r="AJJ168" s="304"/>
      <c r="AJK168" s="304"/>
      <c r="AJL168" s="304"/>
      <c r="AJM168" s="304"/>
      <c r="AJN168" s="304"/>
      <c r="AJO168" s="304"/>
      <c r="AJP168" s="304"/>
      <c r="AJQ168" s="304"/>
      <c r="AJR168" s="304"/>
      <c r="AJS168" s="304"/>
      <c r="AJT168" s="304"/>
      <c r="AJU168" s="304"/>
      <c r="AJV168" s="304"/>
      <c r="AJW168" s="304"/>
      <c r="AJX168" s="304"/>
      <c r="AJY168" s="304"/>
      <c r="AJZ168" s="304"/>
      <c r="AKA168" s="304"/>
      <c r="AKB168" s="304"/>
      <c r="AKC168" s="304"/>
      <c r="AKD168" s="304"/>
      <c r="AKE168" s="304"/>
      <c r="AKF168" s="304"/>
      <c r="AKG168" s="304"/>
      <c r="AKH168" s="304"/>
      <c r="AKI168" s="304"/>
      <c r="AKJ168" s="304"/>
      <c r="AKK168" s="304"/>
      <c r="AKL168" s="304"/>
      <c r="AKM168" s="304"/>
      <c r="AKN168" s="304"/>
      <c r="AKO168" s="304"/>
      <c r="AKP168" s="304"/>
      <c r="AKQ168" s="304"/>
      <c r="AKR168" s="304"/>
      <c r="AKS168" s="304"/>
      <c r="AKT168" s="304"/>
      <c r="AKU168" s="304"/>
      <c r="AKV168" s="304"/>
      <c r="AKW168" s="304"/>
      <c r="AKX168" s="304"/>
      <c r="AKY168" s="304"/>
      <c r="AKZ168" s="304"/>
      <c r="ALA168" s="304"/>
      <c r="ALB168" s="304"/>
      <c r="ALC168" s="304"/>
      <c r="ALD168" s="304"/>
      <c r="ALE168" s="304"/>
      <c r="ALF168" s="304"/>
      <c r="ALG168" s="304"/>
      <c r="ALH168" s="304"/>
      <c r="ALI168" s="304"/>
      <c r="ALJ168" s="304"/>
      <c r="ALK168" s="304"/>
      <c r="ALL168" s="304"/>
      <c r="ALM168" s="304"/>
      <c r="ALN168" s="304"/>
      <c r="ALO168" s="304"/>
      <c r="ALP168" s="304"/>
      <c r="ALQ168" s="304"/>
      <c r="ALR168" s="304"/>
      <c r="ALS168" s="304"/>
      <c r="ALT168" s="304"/>
      <c r="ALU168" s="304"/>
      <c r="ALV168" s="304"/>
      <c r="ALW168" s="304"/>
      <c r="ALX168" s="304"/>
      <c r="ALY168" s="304"/>
      <c r="ALZ168" s="304"/>
      <c r="AMA168" s="304"/>
      <c r="AMB168" s="304"/>
      <c r="AMC168" s="304"/>
      <c r="AMD168" s="304"/>
      <c r="AME168" s="304"/>
      <c r="AMF168" s="304"/>
      <c r="AMG168" s="304"/>
      <c r="AMH168" s="304"/>
      <c r="AMI168" s="304"/>
      <c r="AMJ168" s="304"/>
      <c r="AMK168" s="304"/>
      <c r="AML168" s="304"/>
      <c r="AMM168" s="304"/>
      <c r="AMN168" s="304"/>
      <c r="AMO168" s="304"/>
      <c r="AMP168" s="304"/>
      <c r="AMQ168" s="304"/>
      <c r="AMR168" s="304"/>
      <c r="AMS168" s="304"/>
      <c r="AMT168" s="304"/>
      <c r="AMU168" s="304"/>
      <c r="AMV168" s="304"/>
      <c r="AMW168" s="304"/>
      <c r="AMX168" s="304"/>
      <c r="AMY168" s="304"/>
      <c r="AMZ168" s="304"/>
      <c r="ANA168" s="304"/>
      <c r="ANB168" s="304"/>
      <c r="ANC168" s="304"/>
      <c r="AND168" s="304"/>
      <c r="ANE168" s="304"/>
      <c r="ANF168" s="304"/>
      <c r="ANG168" s="304"/>
      <c r="ANH168" s="304"/>
      <c r="ANI168" s="304"/>
      <c r="ANJ168" s="304"/>
      <c r="ANK168" s="304"/>
      <c r="ANL168" s="304"/>
      <c r="ANM168" s="304"/>
      <c r="ANN168" s="304"/>
      <c r="ANO168" s="304"/>
      <c r="ANP168" s="304"/>
      <c r="ANQ168" s="304"/>
      <c r="ANR168" s="304"/>
      <c r="ANS168" s="304"/>
      <c r="ANT168" s="304"/>
      <c r="ANU168" s="304"/>
      <c r="ANV168" s="304"/>
      <c r="ANW168" s="304"/>
      <c r="ANX168" s="304"/>
      <c r="ANY168" s="304"/>
      <c r="ANZ168" s="304"/>
      <c r="AOA168" s="304"/>
      <c r="AOB168" s="304"/>
      <c r="AOC168" s="304"/>
      <c r="AOD168" s="304"/>
      <c r="AOE168" s="304"/>
      <c r="AOF168" s="304"/>
      <c r="AOG168" s="304"/>
      <c r="AOH168" s="304"/>
      <c r="AOI168" s="304"/>
      <c r="AOJ168" s="304"/>
      <c r="AOK168" s="304"/>
      <c r="AOL168" s="304"/>
      <c r="AOM168" s="304"/>
      <c r="AON168" s="304"/>
      <c r="AOO168" s="304"/>
      <c r="AOP168" s="304"/>
      <c r="AOQ168" s="304"/>
      <c r="AOR168" s="304"/>
      <c r="AOS168" s="304"/>
      <c r="AOT168" s="304"/>
      <c r="AOU168" s="304"/>
      <c r="AOV168" s="304"/>
      <c r="AOW168" s="304"/>
      <c r="AOX168" s="304"/>
      <c r="AOY168" s="304"/>
      <c r="AOZ168" s="304"/>
      <c r="APA168" s="304"/>
      <c r="APB168" s="304"/>
      <c r="APC168" s="304"/>
      <c r="APD168" s="304"/>
      <c r="APE168" s="304"/>
      <c r="APF168" s="304"/>
      <c r="APG168" s="304"/>
      <c r="APH168" s="304"/>
      <c r="API168" s="304"/>
      <c r="APJ168" s="304"/>
      <c r="APK168" s="304"/>
      <c r="APL168" s="304"/>
      <c r="APM168" s="304"/>
      <c r="APN168" s="304"/>
      <c r="APO168" s="304"/>
      <c r="APP168" s="304"/>
      <c r="APQ168" s="304"/>
      <c r="APR168" s="304"/>
      <c r="APS168" s="304"/>
      <c r="APT168" s="304"/>
      <c r="APU168" s="304"/>
      <c r="APV168" s="304"/>
      <c r="APW168" s="304"/>
      <c r="APX168" s="304"/>
      <c r="APY168" s="304"/>
      <c r="APZ168" s="304"/>
      <c r="AQA168" s="304"/>
      <c r="AQB168" s="304"/>
      <c r="AQC168" s="304"/>
      <c r="AQD168" s="304"/>
      <c r="AQE168" s="304"/>
      <c r="AQF168" s="304"/>
      <c r="AQG168" s="304"/>
      <c r="AQH168" s="304"/>
      <c r="AQI168" s="304"/>
      <c r="AQJ168" s="304"/>
      <c r="AQK168" s="304"/>
      <c r="AQL168" s="304"/>
      <c r="AQM168" s="304"/>
      <c r="AQN168" s="304"/>
      <c r="AQO168" s="304"/>
      <c r="AQP168" s="304"/>
      <c r="AQQ168" s="304"/>
      <c r="AQR168" s="304"/>
      <c r="AQS168" s="304"/>
      <c r="AQT168" s="304"/>
      <c r="AQU168" s="304"/>
      <c r="AQV168" s="304"/>
      <c r="AQW168" s="304"/>
      <c r="AQX168" s="304"/>
      <c r="AQY168" s="304"/>
      <c r="AQZ168" s="304"/>
      <c r="ARA168" s="304"/>
      <c r="ARB168" s="304"/>
      <c r="ARC168" s="304"/>
      <c r="ARD168" s="304"/>
      <c r="ARE168" s="304"/>
      <c r="ARF168" s="304"/>
      <c r="ARG168" s="304"/>
      <c r="ARH168" s="304"/>
      <c r="ARI168" s="304"/>
      <c r="ARJ168" s="304"/>
      <c r="ARK168" s="304"/>
      <c r="ARL168" s="304"/>
      <c r="ARM168" s="304"/>
      <c r="ARN168" s="304"/>
      <c r="ARO168" s="304"/>
      <c r="ARP168" s="304"/>
      <c r="ARQ168" s="304"/>
      <c r="ARR168" s="304"/>
      <c r="ARS168" s="304"/>
      <c r="ART168" s="304"/>
      <c r="ARU168" s="304"/>
      <c r="ARV168" s="304"/>
      <c r="ARW168" s="304"/>
      <c r="ARX168" s="304"/>
      <c r="ARY168" s="304"/>
      <c r="ARZ168" s="304"/>
      <c r="ASA168" s="304"/>
      <c r="ASB168" s="304"/>
      <c r="ASC168" s="304"/>
      <c r="ASD168" s="304"/>
      <c r="ASE168" s="304"/>
      <c r="ASF168" s="304"/>
      <c r="ASG168" s="304"/>
      <c r="ASH168" s="304"/>
      <c r="ASI168" s="304"/>
      <c r="ASJ168" s="304"/>
      <c r="ASK168" s="304"/>
      <c r="ASL168" s="304"/>
      <c r="ASM168" s="304"/>
      <c r="ASN168" s="304"/>
      <c r="ASO168" s="304"/>
      <c r="ASP168" s="304"/>
      <c r="ASQ168" s="304"/>
      <c r="ASR168" s="304"/>
      <c r="ASS168" s="304"/>
      <c r="AST168" s="304"/>
      <c r="ASU168" s="304"/>
      <c r="ASV168" s="304"/>
      <c r="ASW168" s="304"/>
      <c r="ASX168" s="304"/>
      <c r="ASY168" s="304"/>
      <c r="ASZ168" s="304"/>
      <c r="ATA168" s="304"/>
      <c r="ATB168" s="304"/>
      <c r="ATC168" s="304"/>
      <c r="ATD168" s="304"/>
      <c r="ATE168" s="304"/>
      <c r="ATF168" s="304"/>
      <c r="ATG168" s="304"/>
      <c r="ATH168" s="304"/>
      <c r="ATI168" s="304"/>
      <c r="ATJ168" s="304"/>
      <c r="ATK168" s="304"/>
      <c r="ATL168" s="304"/>
      <c r="ATM168" s="304"/>
      <c r="ATN168" s="304"/>
      <c r="ATO168" s="304"/>
      <c r="ATP168" s="304"/>
      <c r="ATQ168" s="304"/>
      <c r="ATR168" s="304"/>
      <c r="ATS168" s="304"/>
      <c r="ATT168" s="304"/>
      <c r="ATU168" s="304"/>
      <c r="ATV168" s="304"/>
      <c r="ATW168" s="304"/>
      <c r="ATX168" s="304"/>
      <c r="ATY168" s="304"/>
      <c r="ATZ168" s="304"/>
      <c r="AUA168" s="304"/>
      <c r="AUB168" s="304"/>
      <c r="AUC168" s="304"/>
      <c r="AUD168" s="304"/>
      <c r="AUE168" s="304"/>
      <c r="AUF168" s="304"/>
      <c r="AUG168" s="304"/>
      <c r="AUH168" s="304"/>
      <c r="AUI168" s="304"/>
      <c r="AUJ168" s="304"/>
      <c r="AUK168" s="304"/>
      <c r="AUL168" s="304"/>
      <c r="AUM168" s="304"/>
      <c r="AUN168" s="304"/>
      <c r="AUO168" s="304"/>
      <c r="AUP168" s="304"/>
      <c r="AUQ168" s="304"/>
      <c r="AUR168" s="304"/>
      <c r="AUS168" s="304"/>
      <c r="AUT168" s="304"/>
      <c r="AUU168" s="304"/>
      <c r="AUV168" s="304"/>
      <c r="AUW168" s="304"/>
      <c r="AUX168" s="304"/>
      <c r="AUY168" s="304"/>
      <c r="AUZ168" s="304"/>
      <c r="AVA168" s="304"/>
      <c r="AVB168" s="304"/>
      <c r="AVC168" s="304"/>
      <c r="AVD168" s="304"/>
      <c r="AVE168" s="304"/>
      <c r="AVF168" s="304"/>
      <c r="AVG168" s="304"/>
      <c r="AVH168" s="304"/>
      <c r="AVI168" s="304"/>
      <c r="AVJ168" s="304"/>
      <c r="AVK168" s="304"/>
      <c r="AVL168" s="304"/>
      <c r="AVM168" s="304"/>
      <c r="AVN168" s="304"/>
      <c r="AVO168" s="304"/>
      <c r="AVP168" s="304"/>
      <c r="AVQ168" s="304"/>
      <c r="AVR168" s="304"/>
      <c r="AVS168" s="304"/>
      <c r="AVT168" s="304"/>
      <c r="AVU168" s="304"/>
      <c r="AVV168" s="304"/>
      <c r="AVW168" s="304"/>
      <c r="AVX168" s="304"/>
      <c r="AVY168" s="304"/>
      <c r="AVZ168" s="304"/>
      <c r="AWA168" s="304"/>
      <c r="AWB168" s="304"/>
      <c r="AWC168" s="304"/>
      <c r="AWD168" s="304"/>
      <c r="AWE168" s="304"/>
      <c r="AWF168" s="304"/>
      <c r="AWG168" s="304"/>
      <c r="AWH168" s="304"/>
      <c r="AWI168" s="304"/>
      <c r="AWJ168" s="304"/>
      <c r="AWK168" s="304"/>
      <c r="AWL168" s="304"/>
      <c r="AWM168" s="304"/>
      <c r="AWN168" s="304"/>
      <c r="AWO168" s="304"/>
      <c r="AWP168" s="304"/>
      <c r="AWQ168" s="304"/>
      <c r="AWR168" s="304"/>
      <c r="AWS168" s="304"/>
      <c r="AWT168" s="304"/>
      <c r="AWU168" s="304"/>
      <c r="AWV168" s="304"/>
      <c r="AWW168" s="304"/>
      <c r="AWX168" s="304"/>
      <c r="AWY168" s="304"/>
      <c r="AWZ168" s="304"/>
      <c r="AXA168" s="304"/>
      <c r="AXB168" s="304"/>
      <c r="AXC168" s="304"/>
      <c r="AXD168" s="304"/>
      <c r="AXE168" s="304"/>
      <c r="AXF168" s="304"/>
      <c r="AXG168" s="304"/>
      <c r="AXH168" s="304"/>
      <c r="AXI168" s="304"/>
      <c r="AXJ168" s="304"/>
      <c r="AXK168" s="304"/>
      <c r="AXL168" s="304"/>
      <c r="AXM168" s="304"/>
      <c r="AXN168" s="304"/>
      <c r="AXO168" s="304"/>
      <c r="AXP168" s="304"/>
      <c r="AXQ168" s="304"/>
      <c r="AXR168" s="304"/>
      <c r="AXS168" s="304"/>
      <c r="AXT168" s="304"/>
      <c r="AXU168" s="304"/>
      <c r="AXV168" s="304"/>
      <c r="AXW168" s="304"/>
      <c r="AXX168" s="304"/>
      <c r="AXY168" s="304"/>
      <c r="AXZ168" s="304"/>
      <c r="AYA168" s="304"/>
      <c r="AYB168" s="304"/>
      <c r="AYC168" s="304"/>
      <c r="AYD168" s="304"/>
      <c r="AYE168" s="304"/>
      <c r="AYF168" s="304"/>
      <c r="AYG168" s="304"/>
      <c r="AYH168" s="304"/>
      <c r="AYI168" s="304"/>
      <c r="AYJ168" s="304"/>
      <c r="AYK168" s="304"/>
      <c r="AYL168" s="304"/>
      <c r="AYM168" s="304"/>
      <c r="AYN168" s="304"/>
      <c r="AYO168" s="304"/>
      <c r="AYP168" s="304"/>
      <c r="AYQ168" s="304"/>
      <c r="AYR168" s="304"/>
      <c r="AYS168" s="304"/>
      <c r="AYT168" s="304"/>
      <c r="AYU168" s="304"/>
      <c r="AYV168" s="304"/>
      <c r="AYW168" s="304"/>
      <c r="AYX168" s="304"/>
      <c r="AYY168" s="304"/>
      <c r="AYZ168" s="304"/>
      <c r="AZA168" s="304"/>
      <c r="AZB168" s="304"/>
      <c r="AZC168" s="304"/>
      <c r="AZD168" s="304"/>
      <c r="AZE168" s="304"/>
      <c r="AZF168" s="304"/>
      <c r="AZG168" s="304"/>
      <c r="AZH168" s="304"/>
      <c r="AZI168" s="304"/>
      <c r="AZJ168" s="304"/>
      <c r="AZK168" s="304"/>
      <c r="AZL168" s="304"/>
      <c r="AZM168" s="304"/>
      <c r="AZN168" s="304"/>
      <c r="AZO168" s="304"/>
      <c r="AZP168" s="304"/>
      <c r="AZQ168" s="304"/>
      <c r="AZR168" s="304"/>
      <c r="AZS168" s="304"/>
      <c r="AZT168" s="304"/>
      <c r="AZU168" s="304"/>
      <c r="AZV168" s="304"/>
      <c r="AZW168" s="304"/>
      <c r="AZX168" s="304"/>
      <c r="AZY168" s="304"/>
      <c r="AZZ168" s="304"/>
      <c r="BAA168" s="304"/>
      <c r="BAB168" s="304"/>
      <c r="BAC168" s="304"/>
      <c r="BAD168" s="304"/>
      <c r="BAE168" s="304"/>
      <c r="BAF168" s="304"/>
      <c r="BAG168" s="304"/>
      <c r="BAH168" s="304"/>
      <c r="BAI168" s="304"/>
      <c r="BAJ168" s="304"/>
      <c r="BAK168" s="304"/>
      <c r="BAL168" s="304"/>
      <c r="BAM168" s="304"/>
      <c r="BAN168" s="304"/>
      <c r="BAO168" s="304"/>
      <c r="BAP168" s="304"/>
      <c r="BAQ168" s="304"/>
      <c r="BAR168" s="304"/>
      <c r="BAS168" s="304"/>
      <c r="BAT168" s="304"/>
      <c r="BAU168" s="304"/>
      <c r="BAV168" s="304"/>
      <c r="BAW168" s="304"/>
      <c r="BAX168" s="304"/>
      <c r="BAY168" s="304"/>
      <c r="BAZ168" s="304"/>
      <c r="BBA168" s="304"/>
      <c r="BBB168" s="304"/>
      <c r="BBC168" s="304"/>
      <c r="BBD168" s="304"/>
      <c r="BBE168" s="304"/>
      <c r="BBF168" s="304"/>
      <c r="BBG168" s="304"/>
      <c r="BBH168" s="304"/>
      <c r="BBI168" s="304"/>
      <c r="BBJ168" s="304"/>
      <c r="BBK168" s="304"/>
      <c r="BBL168" s="304"/>
      <c r="BBM168" s="304"/>
      <c r="BBN168" s="304"/>
      <c r="BBO168" s="304"/>
      <c r="BBP168" s="304"/>
      <c r="BBQ168" s="304"/>
      <c r="BBR168" s="304"/>
      <c r="BBS168" s="304"/>
      <c r="BBT168" s="304"/>
      <c r="BBU168" s="304"/>
      <c r="BBV168" s="304"/>
      <c r="BBW168" s="304"/>
      <c r="BBX168" s="304"/>
      <c r="BBY168" s="304"/>
      <c r="BBZ168" s="304"/>
      <c r="BCA168" s="304"/>
      <c r="BCB168" s="304"/>
      <c r="BCC168" s="304"/>
      <c r="BCD168" s="304"/>
      <c r="BCE168" s="304"/>
      <c r="BCF168" s="304"/>
      <c r="BCG168" s="304"/>
      <c r="BCH168" s="304"/>
      <c r="BCI168" s="304"/>
      <c r="BCJ168" s="304"/>
      <c r="BCK168" s="304"/>
      <c r="BCL168" s="304"/>
      <c r="BCM168" s="304"/>
      <c r="BCN168" s="304"/>
      <c r="BCO168" s="304"/>
      <c r="BCP168" s="304"/>
      <c r="BCQ168" s="304"/>
      <c r="BCR168" s="304"/>
      <c r="BCS168" s="304"/>
      <c r="BCT168" s="304"/>
      <c r="BCU168" s="304"/>
      <c r="BCV168" s="304"/>
      <c r="BCW168" s="304"/>
      <c r="BCX168" s="304"/>
      <c r="BCY168" s="304"/>
      <c r="BCZ168" s="304"/>
      <c r="BDA168" s="304"/>
      <c r="BDB168" s="304"/>
      <c r="BDC168" s="304"/>
      <c r="BDD168" s="304"/>
      <c r="BDE168" s="304"/>
      <c r="BDF168" s="304"/>
      <c r="BDG168" s="304"/>
      <c r="BDH168" s="304"/>
      <c r="BDI168" s="304"/>
      <c r="BDJ168" s="304"/>
      <c r="BDK168" s="304"/>
      <c r="BDL168" s="304"/>
      <c r="BDM168" s="304"/>
      <c r="BDN168" s="304"/>
      <c r="BDO168" s="304"/>
      <c r="BDP168" s="304"/>
      <c r="BDQ168" s="304"/>
      <c r="BDR168" s="304"/>
      <c r="BDS168" s="304"/>
      <c r="BDT168" s="304"/>
      <c r="BDU168" s="304"/>
      <c r="BDV168" s="304"/>
      <c r="BDW168" s="304"/>
      <c r="BDX168" s="304"/>
      <c r="BDY168" s="304"/>
      <c r="BDZ168" s="304"/>
      <c r="BEA168" s="304"/>
      <c r="BEB168" s="304"/>
      <c r="BEC168" s="304"/>
      <c r="BED168" s="304"/>
      <c r="BEE168" s="304"/>
      <c r="BEF168" s="304"/>
      <c r="BEG168" s="304"/>
      <c r="BEH168" s="304"/>
      <c r="BEI168" s="304"/>
      <c r="BEJ168" s="304"/>
      <c r="BEK168" s="304"/>
      <c r="BEL168" s="304"/>
      <c r="BEM168" s="304"/>
      <c r="BEN168" s="304"/>
      <c r="BEO168" s="304"/>
      <c r="BEP168" s="304"/>
      <c r="BEQ168" s="304"/>
      <c r="BER168" s="304"/>
      <c r="BES168" s="304"/>
      <c r="BET168" s="304"/>
      <c r="BEU168" s="304"/>
      <c r="BEV168" s="304"/>
      <c r="BEW168" s="304"/>
      <c r="BEX168" s="304"/>
      <c r="BEY168" s="304"/>
      <c r="BEZ168" s="304"/>
      <c r="BFA168" s="304"/>
      <c r="BFB168" s="304"/>
      <c r="BFC168" s="304"/>
      <c r="BFD168" s="304"/>
      <c r="BFE168" s="304"/>
      <c r="BFF168" s="304"/>
      <c r="BFG168" s="304"/>
      <c r="BFH168" s="304"/>
      <c r="BFI168" s="304"/>
      <c r="BFJ168" s="304"/>
      <c r="BFK168" s="304"/>
      <c r="BFL168" s="304"/>
      <c r="BFM168" s="304"/>
      <c r="BFN168" s="304"/>
      <c r="BFO168" s="304"/>
      <c r="BFP168" s="304"/>
      <c r="BFQ168" s="304"/>
      <c r="BFR168" s="304"/>
      <c r="BFS168" s="304"/>
      <c r="BFT168" s="304"/>
      <c r="BFU168" s="304"/>
      <c r="BFV168" s="304"/>
      <c r="BFW168" s="304"/>
      <c r="BFX168" s="304"/>
      <c r="BFY168" s="304"/>
      <c r="BFZ168" s="304"/>
      <c r="BGA168" s="304"/>
      <c r="BGB168" s="304"/>
      <c r="BGC168" s="304"/>
      <c r="BGD168" s="304"/>
      <c r="BGE168" s="304"/>
      <c r="BGF168" s="304"/>
      <c r="BGG168" s="304"/>
      <c r="BGH168" s="304"/>
      <c r="BGI168" s="304"/>
      <c r="BGJ168" s="304"/>
      <c r="BGK168" s="304"/>
      <c r="BGL168" s="304"/>
      <c r="BGM168" s="304"/>
      <c r="BGN168" s="304"/>
      <c r="BGO168" s="304"/>
      <c r="BGP168" s="304"/>
      <c r="BGQ168" s="304"/>
      <c r="BGR168" s="304"/>
      <c r="BGS168" s="304"/>
      <c r="BGT168" s="304"/>
      <c r="BGU168" s="304"/>
      <c r="BGV168" s="304"/>
      <c r="BGW168" s="304"/>
      <c r="BGX168" s="304"/>
      <c r="BGY168" s="304"/>
      <c r="BGZ168" s="304"/>
      <c r="BHA168" s="304"/>
      <c r="BHB168" s="304"/>
      <c r="BHC168" s="304"/>
      <c r="BHD168" s="304"/>
      <c r="BHE168" s="304"/>
      <c r="BHF168" s="304"/>
      <c r="BHG168" s="304"/>
      <c r="BHH168" s="304"/>
      <c r="BHI168" s="304"/>
      <c r="BHJ168" s="304"/>
      <c r="BHK168" s="304"/>
      <c r="BHL168" s="304"/>
      <c r="BHM168" s="304"/>
      <c r="BHN168" s="304"/>
      <c r="BHO168" s="304"/>
      <c r="BHP168" s="304"/>
      <c r="BHQ168" s="304"/>
      <c r="BHR168" s="304"/>
      <c r="BHS168" s="304"/>
      <c r="BHT168" s="304"/>
      <c r="BHU168" s="304"/>
      <c r="BHV168" s="304"/>
      <c r="BHW168" s="304"/>
      <c r="BHX168" s="304"/>
      <c r="BHY168" s="304"/>
      <c r="BHZ168" s="304"/>
      <c r="BIA168" s="304"/>
      <c r="BIB168" s="304"/>
      <c r="BIC168" s="304"/>
      <c r="BID168" s="304"/>
      <c r="BIE168" s="304"/>
      <c r="BIF168" s="304"/>
      <c r="BIG168" s="304"/>
      <c r="BIH168" s="304"/>
      <c r="BII168" s="304"/>
      <c r="BIJ168" s="304"/>
      <c r="BIK168" s="304"/>
      <c r="BIL168" s="304"/>
      <c r="BIM168" s="304"/>
      <c r="BIN168" s="304"/>
      <c r="BIO168" s="304"/>
      <c r="BIP168" s="304"/>
      <c r="BIQ168" s="304"/>
      <c r="BIR168" s="304"/>
      <c r="BIS168" s="304"/>
      <c r="BIT168" s="304"/>
      <c r="BIU168" s="304"/>
      <c r="BIV168" s="304"/>
      <c r="BIW168" s="304"/>
      <c r="BIX168" s="304"/>
      <c r="BIY168" s="304"/>
      <c r="BIZ168" s="304"/>
      <c r="BJA168" s="304"/>
      <c r="BJB168" s="304"/>
      <c r="BJC168" s="304"/>
      <c r="BJD168" s="304"/>
      <c r="BJE168" s="304"/>
      <c r="BJF168" s="304"/>
      <c r="BJG168" s="304"/>
      <c r="BJH168" s="304"/>
      <c r="BJI168" s="304"/>
      <c r="BJJ168" s="304"/>
      <c r="BJK168" s="304"/>
      <c r="BJL168" s="304"/>
      <c r="BJM168" s="304"/>
      <c r="BJN168" s="304"/>
      <c r="BJO168" s="304"/>
      <c r="BJP168" s="304"/>
      <c r="BJQ168" s="304"/>
      <c r="BJR168" s="304"/>
      <c r="BJS168" s="304"/>
      <c r="BJT168" s="304"/>
      <c r="BJU168" s="304"/>
      <c r="BJV168" s="304"/>
      <c r="BJW168" s="304"/>
      <c r="BJX168" s="304"/>
      <c r="BJY168" s="304"/>
      <c r="BJZ168" s="304"/>
      <c r="BKA168" s="304"/>
      <c r="BKB168" s="304"/>
      <c r="BKC168" s="304"/>
      <c r="BKD168" s="304"/>
      <c r="BKE168" s="304"/>
      <c r="BKF168" s="304"/>
      <c r="BKG168" s="304"/>
      <c r="BKH168" s="304"/>
      <c r="BKI168" s="304"/>
      <c r="BKJ168" s="304"/>
      <c r="BKK168" s="304"/>
      <c r="BKL168" s="304"/>
      <c r="BKM168" s="304"/>
      <c r="BKN168" s="304"/>
      <c r="BKO168" s="304"/>
      <c r="BKP168" s="304"/>
      <c r="BKQ168" s="304"/>
      <c r="BKR168" s="304"/>
      <c r="BKS168" s="304"/>
      <c r="BKT168" s="304"/>
      <c r="BKU168" s="304"/>
      <c r="BKV168" s="304"/>
      <c r="BKW168" s="304"/>
      <c r="BKX168" s="304"/>
      <c r="BKY168" s="304"/>
      <c r="BKZ168" s="304"/>
      <c r="BLA168" s="304"/>
      <c r="BLB168" s="304"/>
      <c r="BLC168" s="304"/>
      <c r="BLD168" s="304"/>
      <c r="BLE168" s="304"/>
      <c r="BLF168" s="304"/>
      <c r="BLG168" s="304"/>
      <c r="BLH168" s="304"/>
      <c r="BLI168" s="304"/>
      <c r="BLJ168" s="304"/>
      <c r="BLK168" s="304"/>
      <c r="BLL168" s="304"/>
      <c r="BLM168" s="304"/>
      <c r="BLN168" s="304"/>
      <c r="BLO168" s="304"/>
      <c r="BLP168" s="304"/>
      <c r="BLQ168" s="304"/>
      <c r="BLR168" s="304"/>
      <c r="BLS168" s="304"/>
      <c r="BLT168" s="304"/>
      <c r="BLU168" s="304"/>
      <c r="BLV168" s="304"/>
      <c r="BLW168" s="304"/>
      <c r="BLX168" s="304"/>
      <c r="BLY168" s="304"/>
      <c r="BLZ168" s="304"/>
      <c r="BMA168" s="304"/>
      <c r="BMB168" s="304"/>
      <c r="BMC168" s="304"/>
      <c r="BMD168" s="304"/>
      <c r="BME168" s="304"/>
      <c r="BMF168" s="304"/>
      <c r="BMG168" s="304"/>
      <c r="BMH168" s="304"/>
      <c r="BMI168" s="304"/>
      <c r="BMJ168" s="304"/>
      <c r="BMK168" s="304"/>
      <c r="BML168" s="304"/>
      <c r="BMM168" s="304"/>
      <c r="BMN168" s="304"/>
      <c r="BMO168" s="304"/>
      <c r="BMP168" s="304"/>
      <c r="BMQ168" s="304"/>
      <c r="BMR168" s="304"/>
      <c r="BMS168" s="304"/>
      <c r="BMT168" s="304"/>
      <c r="BMU168" s="304"/>
      <c r="BMV168" s="304"/>
      <c r="BMW168" s="304"/>
      <c r="BMX168" s="304"/>
      <c r="BMY168" s="304"/>
      <c r="BMZ168" s="304"/>
      <c r="BNA168" s="304"/>
      <c r="BNB168" s="304"/>
      <c r="BNC168" s="304"/>
      <c r="BND168" s="304"/>
      <c r="BNE168" s="304"/>
      <c r="BNF168" s="304"/>
      <c r="BNG168" s="304"/>
      <c r="BNH168" s="304"/>
      <c r="BNI168" s="304"/>
      <c r="BNJ168" s="304"/>
      <c r="BNK168" s="304"/>
      <c r="BNL168" s="304"/>
      <c r="BNM168" s="304"/>
      <c r="BNN168" s="304"/>
      <c r="BNO168" s="304"/>
      <c r="BNP168" s="304"/>
      <c r="BNQ168" s="304"/>
      <c r="BNR168" s="304"/>
      <c r="BNS168" s="304"/>
      <c r="BNT168" s="304"/>
      <c r="BNU168" s="304"/>
      <c r="BNV168" s="304"/>
      <c r="BNW168" s="304"/>
      <c r="BNX168" s="304"/>
      <c r="BNY168" s="304"/>
      <c r="BNZ168" s="304"/>
      <c r="BOA168" s="304"/>
      <c r="BOB168" s="304"/>
      <c r="BOC168" s="304"/>
      <c r="BOD168" s="304"/>
      <c r="BOE168" s="304"/>
      <c r="BOF168" s="304"/>
      <c r="BOG168" s="304"/>
      <c r="BOH168" s="304"/>
      <c r="BOI168" s="304"/>
      <c r="BOJ168" s="304"/>
      <c r="BOK168" s="304"/>
      <c r="BOL168" s="304"/>
      <c r="BOM168" s="304"/>
      <c r="BON168" s="304"/>
      <c r="BOO168" s="304"/>
      <c r="BOP168" s="304"/>
      <c r="BOQ168" s="304"/>
      <c r="BOR168" s="304"/>
      <c r="BOS168" s="304"/>
      <c r="BOT168" s="304"/>
      <c r="BOU168" s="304"/>
      <c r="BOV168" s="304"/>
      <c r="BOW168" s="304"/>
      <c r="BOX168" s="304"/>
      <c r="BOY168" s="304"/>
      <c r="BOZ168" s="304"/>
      <c r="BPA168" s="304"/>
      <c r="BPB168" s="304"/>
      <c r="BPC168" s="304"/>
      <c r="BPD168" s="304"/>
      <c r="BPE168" s="304"/>
      <c r="BPF168" s="304"/>
      <c r="BPG168" s="304"/>
      <c r="BPH168" s="304"/>
      <c r="BPI168" s="304"/>
      <c r="BPJ168" s="304"/>
      <c r="BPK168" s="304"/>
      <c r="BPL168" s="304"/>
      <c r="BPM168" s="304"/>
      <c r="BPN168" s="304"/>
      <c r="BPO168" s="304"/>
      <c r="BPP168" s="304"/>
      <c r="BPQ168" s="304"/>
      <c r="BPR168" s="304"/>
      <c r="BPS168" s="304"/>
      <c r="BPT168" s="304"/>
      <c r="BPU168" s="304"/>
      <c r="BPV168" s="304"/>
      <c r="BPW168" s="304"/>
      <c r="BPX168" s="304"/>
      <c r="BPY168" s="304"/>
      <c r="BPZ168" s="304"/>
      <c r="BQA168" s="304"/>
      <c r="BQB168" s="304"/>
      <c r="BQC168" s="304"/>
      <c r="BQD168" s="304"/>
      <c r="BQE168" s="304"/>
      <c r="BQF168" s="304"/>
      <c r="BQG168" s="304"/>
      <c r="BQH168" s="304"/>
      <c r="BQI168" s="304"/>
      <c r="BQJ168" s="304"/>
      <c r="BQK168" s="304"/>
      <c r="BQL168" s="304"/>
      <c r="BQM168" s="304"/>
      <c r="BQN168" s="304"/>
      <c r="BQO168" s="304"/>
      <c r="BQP168" s="304"/>
      <c r="BQQ168" s="304"/>
      <c r="BQR168" s="304"/>
      <c r="BQS168" s="304"/>
      <c r="BQT168" s="304"/>
      <c r="BQU168" s="304"/>
      <c r="BQV168" s="304"/>
      <c r="BQW168" s="304"/>
      <c r="BQX168" s="304"/>
      <c r="BQY168" s="304"/>
      <c r="BQZ168" s="304"/>
      <c r="BRA168" s="304"/>
      <c r="BRB168" s="304"/>
      <c r="BRC168" s="304"/>
      <c r="BRD168" s="304"/>
      <c r="BRE168" s="304"/>
      <c r="BRF168" s="304"/>
      <c r="BRG168" s="304"/>
      <c r="BRH168" s="304"/>
      <c r="BRI168" s="304"/>
      <c r="BRJ168" s="304"/>
      <c r="BRK168" s="304"/>
      <c r="BRL168" s="304"/>
      <c r="BRM168" s="304"/>
      <c r="BRN168" s="304"/>
      <c r="BRO168" s="304"/>
      <c r="BRP168" s="304"/>
      <c r="BRQ168" s="304"/>
      <c r="BRR168" s="304"/>
      <c r="BRS168" s="304"/>
      <c r="BRT168" s="304"/>
      <c r="BRU168" s="304"/>
      <c r="BRV168" s="304"/>
      <c r="BRW168" s="304"/>
      <c r="BRX168" s="304"/>
      <c r="BRY168" s="304"/>
      <c r="BRZ168" s="304"/>
      <c r="BSA168" s="304"/>
      <c r="BSB168" s="304"/>
      <c r="BSC168" s="304"/>
      <c r="BSD168" s="304"/>
      <c r="BSE168" s="304"/>
      <c r="BSF168" s="304"/>
      <c r="BSG168" s="304"/>
      <c r="BSH168" s="304"/>
      <c r="BSI168" s="304"/>
      <c r="BSJ168" s="304"/>
      <c r="BSK168" s="304"/>
      <c r="BSL168" s="304"/>
      <c r="BSM168" s="304"/>
      <c r="BSN168" s="304"/>
      <c r="BSO168" s="304"/>
      <c r="BSP168" s="304"/>
      <c r="BSQ168" s="304"/>
      <c r="BSR168" s="304"/>
      <c r="BSS168" s="304"/>
      <c r="BST168" s="304"/>
      <c r="BSU168" s="304"/>
      <c r="BSV168" s="304"/>
      <c r="BSW168" s="304"/>
      <c r="BSX168" s="304"/>
      <c r="BSY168" s="304"/>
      <c r="BSZ168" s="304"/>
      <c r="BTA168" s="304"/>
      <c r="BTB168" s="304"/>
      <c r="BTC168" s="304"/>
      <c r="BTD168" s="304"/>
      <c r="BTE168" s="304"/>
      <c r="BTF168" s="304"/>
      <c r="BTG168" s="304"/>
      <c r="BTH168" s="304"/>
      <c r="BTI168" s="304"/>
      <c r="BTJ168" s="304"/>
      <c r="BTK168" s="304"/>
      <c r="BTL168" s="304"/>
      <c r="BTM168" s="304"/>
      <c r="BTN168" s="304"/>
      <c r="BTO168" s="304"/>
      <c r="BTP168" s="304"/>
      <c r="BTQ168" s="304"/>
      <c r="BTR168" s="304"/>
      <c r="BTS168" s="304"/>
      <c r="BTT168" s="304"/>
      <c r="BTU168" s="304"/>
      <c r="BTV168" s="304"/>
      <c r="BTW168" s="304"/>
      <c r="BTX168" s="304"/>
      <c r="BTY168" s="304"/>
      <c r="BTZ168" s="304"/>
      <c r="BUA168" s="304"/>
      <c r="BUB168" s="304"/>
      <c r="BUC168" s="304"/>
      <c r="BUD168" s="304"/>
      <c r="BUE168" s="304"/>
      <c r="BUF168" s="304"/>
      <c r="BUG168" s="304"/>
      <c r="BUH168" s="304"/>
      <c r="BUI168" s="304"/>
      <c r="BUJ168" s="304"/>
      <c r="BUK168" s="304"/>
      <c r="BUL168" s="304"/>
      <c r="BUM168" s="304"/>
      <c r="BUN168" s="304"/>
      <c r="BUO168" s="304"/>
      <c r="BUP168" s="304"/>
      <c r="BUQ168" s="304"/>
      <c r="BUR168" s="304"/>
      <c r="BUS168" s="304"/>
      <c r="BUT168" s="304"/>
      <c r="BUU168" s="304"/>
      <c r="BUV168" s="304"/>
      <c r="BUW168" s="304"/>
      <c r="BUX168" s="304"/>
      <c r="BUY168" s="304"/>
      <c r="BUZ168" s="304"/>
      <c r="BVA168" s="304"/>
      <c r="BVB168" s="304"/>
      <c r="BVC168" s="304"/>
      <c r="BVD168" s="304"/>
      <c r="BVE168" s="304"/>
      <c r="BVF168" s="304"/>
      <c r="BVG168" s="304"/>
      <c r="BVH168" s="304"/>
      <c r="BVI168" s="304"/>
      <c r="BVJ168" s="304"/>
      <c r="BVK168" s="304"/>
      <c r="BVL168" s="304"/>
      <c r="BVM168" s="304"/>
      <c r="BVN168" s="304"/>
      <c r="BVO168" s="304"/>
      <c r="BVP168" s="304"/>
      <c r="BVQ168" s="304"/>
      <c r="BVR168" s="304"/>
      <c r="BVS168" s="304"/>
      <c r="BVT168" s="304"/>
      <c r="BVU168" s="304"/>
      <c r="BVV168" s="304"/>
      <c r="BVW168" s="304"/>
      <c r="BVX168" s="304"/>
      <c r="BVY168" s="304"/>
      <c r="BVZ168" s="304"/>
      <c r="BWA168" s="304"/>
      <c r="BWB168" s="304"/>
      <c r="BWC168" s="304"/>
      <c r="BWD168" s="304"/>
      <c r="BWE168" s="304"/>
      <c r="BWF168" s="304"/>
      <c r="BWG168" s="304"/>
      <c r="BWH168" s="304"/>
      <c r="BWI168" s="304"/>
      <c r="BWJ168" s="304"/>
      <c r="BWK168" s="304"/>
      <c r="BWL168" s="304"/>
      <c r="BWM168" s="304"/>
      <c r="BWN168" s="304"/>
      <c r="BWO168" s="304"/>
      <c r="BWP168" s="304"/>
      <c r="BWQ168" s="304"/>
      <c r="BWR168" s="304"/>
      <c r="BWS168" s="304"/>
      <c r="BWT168" s="304"/>
      <c r="BWU168" s="304"/>
      <c r="BWV168" s="304"/>
      <c r="BWW168" s="304"/>
      <c r="BWX168" s="304"/>
      <c r="BWY168" s="304"/>
      <c r="BWZ168" s="304"/>
      <c r="BXA168" s="304"/>
      <c r="BXB168" s="304"/>
      <c r="BXC168" s="304"/>
      <c r="BXD168" s="304"/>
      <c r="BXE168" s="304"/>
      <c r="BXF168" s="304"/>
      <c r="BXG168" s="304"/>
      <c r="BXH168" s="304"/>
      <c r="BXI168" s="304"/>
      <c r="BXJ168" s="304"/>
      <c r="BXK168" s="304"/>
      <c r="BXL168" s="304"/>
      <c r="BXM168" s="304"/>
      <c r="BXN168" s="304"/>
      <c r="BXO168" s="304"/>
      <c r="BXP168" s="304"/>
      <c r="BXQ168" s="304"/>
      <c r="BXR168" s="304"/>
      <c r="BXS168" s="304"/>
      <c r="BXT168" s="304"/>
      <c r="BXU168" s="304"/>
      <c r="BXV168" s="304"/>
      <c r="BXW168" s="304"/>
      <c r="BXX168" s="304"/>
      <c r="BXY168" s="304"/>
      <c r="BXZ168" s="304"/>
      <c r="BYA168" s="304"/>
      <c r="BYB168" s="304"/>
      <c r="BYC168" s="304"/>
      <c r="BYD168" s="304"/>
      <c r="BYE168" s="304"/>
      <c r="BYF168" s="304"/>
      <c r="BYG168" s="304"/>
      <c r="BYH168" s="304"/>
      <c r="BYI168" s="304"/>
      <c r="BYJ168" s="304"/>
      <c r="BYK168" s="304"/>
      <c r="BYL168" s="304"/>
      <c r="BYM168" s="304"/>
      <c r="BYN168" s="304"/>
      <c r="BYO168" s="304"/>
      <c r="BYP168" s="304"/>
      <c r="BYQ168" s="304"/>
      <c r="BYR168" s="304"/>
      <c r="BYS168" s="304"/>
      <c r="BYT168" s="304"/>
      <c r="BYU168" s="304"/>
      <c r="BYV168" s="304"/>
      <c r="BYW168" s="304"/>
      <c r="BYX168" s="304"/>
      <c r="BYY168" s="304"/>
      <c r="BYZ168" s="304"/>
      <c r="BZA168" s="304"/>
      <c r="BZB168" s="304"/>
      <c r="BZC168" s="304"/>
      <c r="BZD168" s="304"/>
      <c r="BZE168" s="304"/>
      <c r="BZF168" s="304"/>
      <c r="BZG168" s="304"/>
      <c r="BZH168" s="304"/>
      <c r="BZI168" s="304"/>
      <c r="BZJ168" s="304"/>
      <c r="BZK168" s="304"/>
      <c r="BZL168" s="304"/>
      <c r="BZM168" s="304"/>
      <c r="BZN168" s="304"/>
      <c r="BZO168" s="304"/>
      <c r="BZP168" s="304"/>
      <c r="BZQ168" s="304"/>
      <c r="BZR168" s="304"/>
      <c r="BZS168" s="304"/>
      <c r="BZT168" s="304"/>
      <c r="BZU168" s="304"/>
      <c r="BZV168" s="304"/>
      <c r="BZW168" s="304"/>
      <c r="BZX168" s="304"/>
      <c r="BZY168" s="304"/>
      <c r="BZZ168" s="304"/>
      <c r="CAA168" s="304"/>
      <c r="CAB168" s="304"/>
      <c r="CAC168" s="304"/>
      <c r="CAD168" s="304"/>
      <c r="CAE168" s="304"/>
      <c r="CAF168" s="304"/>
      <c r="CAG168" s="304"/>
      <c r="CAH168" s="304"/>
      <c r="CAI168" s="304"/>
      <c r="CAJ168" s="304"/>
      <c r="CAK168" s="304"/>
      <c r="CAL168" s="304"/>
      <c r="CAM168" s="304"/>
      <c r="CAN168" s="304"/>
      <c r="CAO168" s="304"/>
      <c r="CAP168" s="304"/>
      <c r="CAQ168" s="304"/>
      <c r="CAR168" s="304"/>
      <c r="CAS168" s="304"/>
      <c r="CAT168" s="304"/>
      <c r="CAU168" s="304"/>
      <c r="CAV168" s="304"/>
      <c r="CAW168" s="304"/>
      <c r="CAX168" s="304"/>
      <c r="CAY168" s="304"/>
      <c r="CAZ168" s="304"/>
      <c r="CBA168" s="304"/>
      <c r="CBB168" s="304"/>
      <c r="CBC168" s="304"/>
      <c r="CBD168" s="304"/>
      <c r="CBE168" s="304"/>
      <c r="CBF168" s="304"/>
      <c r="CBG168" s="304"/>
      <c r="CBH168" s="304"/>
      <c r="CBI168" s="304"/>
      <c r="CBJ168" s="304"/>
      <c r="CBK168" s="304"/>
      <c r="CBL168" s="304"/>
      <c r="CBM168" s="304"/>
      <c r="CBN168" s="304"/>
      <c r="CBO168" s="304"/>
      <c r="CBP168" s="304"/>
      <c r="CBQ168" s="304"/>
      <c r="CBR168" s="304"/>
      <c r="CBS168" s="304"/>
      <c r="CBT168" s="304"/>
      <c r="CBU168" s="304"/>
      <c r="CBV168" s="304"/>
      <c r="CBW168" s="304"/>
      <c r="CBX168" s="304"/>
      <c r="CBY168" s="304"/>
      <c r="CBZ168" s="304"/>
      <c r="CCA168" s="304"/>
      <c r="CCB168" s="304"/>
      <c r="CCC168" s="304"/>
      <c r="CCD168" s="304"/>
      <c r="CCE168" s="304"/>
      <c r="CCF168" s="304"/>
      <c r="CCG168" s="304"/>
      <c r="CCH168" s="304"/>
      <c r="CCI168" s="304"/>
      <c r="CCJ168" s="304"/>
      <c r="CCK168" s="304"/>
      <c r="CCL168" s="304"/>
      <c r="CCM168" s="304"/>
      <c r="CCN168" s="304"/>
      <c r="CCO168" s="304"/>
      <c r="CCP168" s="304"/>
      <c r="CCQ168" s="304"/>
      <c r="CCR168" s="304"/>
      <c r="CCS168" s="304"/>
      <c r="CCT168" s="304"/>
      <c r="CCU168" s="304"/>
      <c r="CCV168" s="304"/>
      <c r="CCW168" s="304"/>
      <c r="CCX168" s="304"/>
      <c r="CCY168" s="304"/>
      <c r="CCZ168" s="304"/>
      <c r="CDA168" s="304"/>
      <c r="CDB168" s="304"/>
      <c r="CDC168" s="304"/>
      <c r="CDD168" s="304"/>
      <c r="CDE168" s="304"/>
      <c r="CDF168" s="304"/>
      <c r="CDG168" s="304"/>
      <c r="CDH168" s="304"/>
      <c r="CDI168" s="304"/>
      <c r="CDJ168" s="304"/>
      <c r="CDK168" s="304"/>
      <c r="CDL168" s="304"/>
      <c r="CDM168" s="304"/>
      <c r="CDN168" s="304"/>
      <c r="CDO168" s="304"/>
      <c r="CDP168" s="304"/>
      <c r="CDQ168" s="304"/>
      <c r="CDR168" s="304"/>
      <c r="CDS168" s="304"/>
      <c r="CDT168" s="304"/>
      <c r="CDU168" s="304"/>
      <c r="CDV168" s="304"/>
      <c r="CDW168" s="304"/>
      <c r="CDX168" s="304"/>
      <c r="CDY168" s="304"/>
      <c r="CDZ168" s="304"/>
      <c r="CEA168" s="304"/>
      <c r="CEB168" s="304"/>
      <c r="CEC168" s="304"/>
      <c r="CED168" s="304"/>
      <c r="CEE168" s="304"/>
      <c r="CEF168" s="304"/>
      <c r="CEG168" s="304"/>
      <c r="CEH168" s="304"/>
      <c r="CEI168" s="304"/>
      <c r="CEJ168" s="304"/>
      <c r="CEK168" s="304"/>
      <c r="CEL168" s="304"/>
      <c r="CEM168" s="304"/>
      <c r="CEN168" s="304"/>
      <c r="CEO168" s="304"/>
      <c r="CEP168" s="304"/>
      <c r="CEQ168" s="304"/>
      <c r="CER168" s="304"/>
      <c r="CES168" s="304"/>
      <c r="CET168" s="304"/>
      <c r="CEU168" s="304"/>
      <c r="CEV168" s="304"/>
      <c r="CEW168" s="304"/>
      <c r="CEX168" s="304"/>
      <c r="CEY168" s="304"/>
      <c r="CEZ168" s="304"/>
      <c r="CFA168" s="304"/>
      <c r="CFB168" s="304"/>
      <c r="CFC168" s="304"/>
      <c r="CFD168" s="304"/>
      <c r="CFE168" s="304"/>
      <c r="CFF168" s="304"/>
      <c r="CFG168" s="304"/>
      <c r="CFH168" s="304"/>
      <c r="CFI168" s="304"/>
      <c r="CFJ168" s="304"/>
      <c r="CFK168" s="304"/>
      <c r="CFL168" s="304"/>
      <c r="CFM168" s="304"/>
      <c r="CFN168" s="304"/>
      <c r="CFO168" s="304"/>
      <c r="CFP168" s="304"/>
      <c r="CFQ168" s="304"/>
      <c r="CFR168" s="304"/>
      <c r="CFS168" s="304"/>
      <c r="CFT168" s="304"/>
      <c r="CFU168" s="304"/>
      <c r="CFV168" s="304"/>
      <c r="CFW168" s="304"/>
      <c r="CFX168" s="304"/>
      <c r="CFY168" s="304"/>
      <c r="CFZ168" s="304"/>
      <c r="CGA168" s="304"/>
      <c r="CGB168" s="304"/>
      <c r="CGC168" s="304"/>
      <c r="CGD168" s="304"/>
      <c r="CGE168" s="304"/>
      <c r="CGF168" s="304"/>
      <c r="CGG168" s="304"/>
      <c r="CGH168" s="304"/>
      <c r="CGI168" s="304"/>
      <c r="CGJ168" s="304"/>
      <c r="CGK168" s="304"/>
      <c r="CGL168" s="304"/>
      <c r="CGM168" s="304"/>
      <c r="CGN168" s="304"/>
      <c r="CGO168" s="304"/>
      <c r="CGP168" s="304"/>
      <c r="CGQ168" s="304"/>
      <c r="CGR168" s="304"/>
      <c r="CGS168" s="304"/>
      <c r="CGT168" s="304"/>
      <c r="CGU168" s="304"/>
      <c r="CGV168" s="304"/>
      <c r="CGW168" s="304"/>
      <c r="CGX168" s="304"/>
      <c r="CGY168" s="304"/>
      <c r="CGZ168" s="304"/>
      <c r="CHA168" s="304"/>
      <c r="CHB168" s="304"/>
      <c r="CHC168" s="304"/>
      <c r="CHD168" s="304"/>
      <c r="CHE168" s="304"/>
      <c r="CHF168" s="304"/>
      <c r="CHG168" s="304"/>
      <c r="CHH168" s="304"/>
      <c r="CHI168" s="304"/>
      <c r="CHJ168" s="304"/>
      <c r="CHK168" s="304"/>
      <c r="CHL168" s="304"/>
      <c r="CHM168" s="304"/>
      <c r="CHN168" s="304"/>
      <c r="CHO168" s="304"/>
      <c r="CHP168" s="304"/>
      <c r="CHQ168" s="304"/>
      <c r="CHR168" s="304"/>
      <c r="CHS168" s="304"/>
      <c r="CHT168" s="304"/>
      <c r="CHU168" s="304"/>
      <c r="CHV168" s="304"/>
      <c r="CHW168" s="304"/>
      <c r="CHX168" s="304"/>
      <c r="CHY168" s="304"/>
      <c r="CHZ168" s="304"/>
      <c r="CIA168" s="304"/>
      <c r="CIB168" s="304"/>
      <c r="CIC168" s="304"/>
      <c r="CID168" s="304"/>
      <c r="CIE168" s="304"/>
      <c r="CIF168" s="304"/>
      <c r="CIG168" s="304"/>
      <c r="CIH168" s="304"/>
      <c r="CII168" s="304"/>
      <c r="CIJ168" s="304"/>
      <c r="CIK168" s="304"/>
      <c r="CIL168" s="304"/>
      <c r="CIM168" s="304"/>
      <c r="CIN168" s="304"/>
      <c r="CIO168" s="304"/>
      <c r="CIP168" s="304"/>
      <c r="CIQ168" s="304"/>
      <c r="CIR168" s="304"/>
      <c r="CIS168" s="304"/>
      <c r="CIT168" s="304"/>
      <c r="CIU168" s="304"/>
      <c r="CIV168" s="304"/>
      <c r="CIW168" s="304"/>
      <c r="CIX168" s="304"/>
      <c r="CIY168" s="304"/>
      <c r="CIZ168" s="304"/>
      <c r="CJA168" s="304"/>
      <c r="CJB168" s="304"/>
      <c r="CJC168" s="304"/>
      <c r="CJD168" s="304"/>
      <c r="CJE168" s="304"/>
      <c r="CJF168" s="304"/>
      <c r="CJG168" s="304"/>
      <c r="CJH168" s="304"/>
      <c r="CJI168" s="304"/>
      <c r="CJJ168" s="304"/>
      <c r="CJK168" s="304"/>
      <c r="CJL168" s="304"/>
      <c r="CJM168" s="304"/>
      <c r="CJN168" s="304"/>
      <c r="CJO168" s="304"/>
      <c r="CJP168" s="304"/>
      <c r="CJQ168" s="304"/>
      <c r="CJR168" s="304"/>
      <c r="CJS168" s="304"/>
      <c r="CJT168" s="304"/>
      <c r="CJU168" s="304"/>
      <c r="CJV168" s="304"/>
      <c r="CJW168" s="304"/>
      <c r="CJX168" s="304"/>
      <c r="CJY168" s="304"/>
      <c r="CJZ168" s="304"/>
      <c r="CKA168" s="304"/>
      <c r="CKB168" s="304"/>
      <c r="CKC168" s="304"/>
      <c r="CKD168" s="304"/>
      <c r="CKE168" s="304"/>
      <c r="CKF168" s="304"/>
      <c r="CKG168" s="304"/>
      <c r="CKH168" s="304"/>
      <c r="CKI168" s="304"/>
      <c r="CKJ168" s="304"/>
      <c r="CKK168" s="304"/>
      <c r="CKL168" s="304"/>
      <c r="CKM168" s="304"/>
      <c r="CKN168" s="304"/>
      <c r="CKO168" s="304"/>
      <c r="CKP168" s="304"/>
      <c r="CKQ168" s="304"/>
      <c r="CKR168" s="304"/>
      <c r="CKS168" s="304"/>
      <c r="CKT168" s="304"/>
      <c r="CKU168" s="304"/>
      <c r="CKV168" s="304"/>
      <c r="CKW168" s="304"/>
      <c r="CKX168" s="304"/>
      <c r="CKY168" s="304"/>
      <c r="CKZ168" s="304"/>
      <c r="CLA168" s="304"/>
      <c r="CLB168" s="304"/>
      <c r="CLC168" s="304"/>
      <c r="CLD168" s="304"/>
      <c r="CLE168" s="304"/>
      <c r="CLF168" s="304"/>
      <c r="CLG168" s="304"/>
      <c r="CLH168" s="304"/>
      <c r="CLI168" s="304"/>
      <c r="CLJ168" s="304"/>
      <c r="CLK168" s="304"/>
      <c r="CLL168" s="304"/>
      <c r="CLM168" s="304"/>
      <c r="CLN168" s="304"/>
      <c r="CLO168" s="304"/>
      <c r="CLP168" s="304"/>
      <c r="CLQ168" s="304"/>
      <c r="CLR168" s="304"/>
      <c r="CLS168" s="304"/>
      <c r="CLT168" s="304"/>
      <c r="CLU168" s="304"/>
      <c r="CLV168" s="304"/>
      <c r="CLW168" s="304"/>
      <c r="CLX168" s="304"/>
      <c r="CLY168" s="304"/>
      <c r="CLZ168" s="304"/>
      <c r="CMA168" s="304"/>
      <c r="CMB168" s="304"/>
      <c r="CMC168" s="304"/>
      <c r="CMD168" s="304"/>
      <c r="CME168" s="304"/>
      <c r="CMF168" s="304"/>
      <c r="CMG168" s="304"/>
      <c r="CMH168" s="304"/>
      <c r="CMI168" s="304"/>
      <c r="CMJ168" s="304"/>
      <c r="CMK168" s="304"/>
      <c r="CML168" s="304"/>
      <c r="CMM168" s="304"/>
      <c r="CMN168" s="304"/>
      <c r="CMO168" s="304"/>
      <c r="CMP168" s="304"/>
      <c r="CMQ168" s="304"/>
      <c r="CMR168" s="304"/>
      <c r="CMS168" s="304"/>
      <c r="CMT168" s="304"/>
      <c r="CMU168" s="304"/>
      <c r="CMV168" s="304"/>
      <c r="CMW168" s="304"/>
      <c r="CMX168" s="304"/>
      <c r="CMY168" s="304"/>
      <c r="CMZ168" s="304"/>
      <c r="CNA168" s="304"/>
      <c r="CNB168" s="304"/>
      <c r="CNC168" s="304"/>
      <c r="CND168" s="304"/>
      <c r="CNE168" s="304"/>
      <c r="CNF168" s="304"/>
      <c r="CNG168" s="304"/>
      <c r="CNH168" s="304"/>
      <c r="CNI168" s="304"/>
      <c r="CNJ168" s="304"/>
      <c r="CNK168" s="304"/>
      <c r="CNL168" s="304"/>
      <c r="CNM168" s="304"/>
      <c r="CNN168" s="304"/>
      <c r="CNO168" s="304"/>
      <c r="CNP168" s="304"/>
      <c r="CNQ168" s="304"/>
      <c r="CNR168" s="304"/>
      <c r="CNS168" s="304"/>
      <c r="CNT168" s="304"/>
      <c r="CNU168" s="304"/>
      <c r="CNV168" s="304"/>
      <c r="CNW168" s="304"/>
      <c r="CNX168" s="304"/>
      <c r="CNY168" s="304"/>
      <c r="CNZ168" s="304"/>
      <c r="COA168" s="304"/>
      <c r="COB168" s="304"/>
      <c r="COC168" s="304"/>
      <c r="COD168" s="304"/>
      <c r="COE168" s="304"/>
      <c r="COF168" s="304"/>
      <c r="COG168" s="304"/>
      <c r="COH168" s="304"/>
      <c r="COI168" s="304"/>
      <c r="COJ168" s="304"/>
      <c r="COK168" s="304"/>
      <c r="COL168" s="304"/>
      <c r="COM168" s="304"/>
      <c r="CON168" s="304"/>
      <c r="COO168" s="304"/>
      <c r="COP168" s="304"/>
      <c r="COQ168" s="304"/>
      <c r="COR168" s="304"/>
      <c r="COS168" s="304"/>
      <c r="COT168" s="304"/>
      <c r="COU168" s="304"/>
      <c r="COV168" s="304"/>
      <c r="COW168" s="304"/>
      <c r="COX168" s="304"/>
      <c r="COY168" s="304"/>
      <c r="COZ168" s="304"/>
      <c r="CPA168" s="304"/>
      <c r="CPB168" s="304"/>
      <c r="CPC168" s="304"/>
      <c r="CPD168" s="304"/>
      <c r="CPE168" s="304"/>
      <c r="CPF168" s="304"/>
      <c r="CPG168" s="304"/>
      <c r="CPH168" s="304"/>
      <c r="CPI168" s="304"/>
      <c r="CPJ168" s="304"/>
      <c r="CPK168" s="304"/>
      <c r="CPL168" s="304"/>
      <c r="CPM168" s="304"/>
      <c r="CPN168" s="304"/>
      <c r="CPO168" s="304"/>
      <c r="CPP168" s="304"/>
      <c r="CPQ168" s="304"/>
      <c r="CPR168" s="304"/>
      <c r="CPS168" s="304"/>
      <c r="CPT168" s="304"/>
      <c r="CPU168" s="304"/>
      <c r="CPV168" s="304"/>
      <c r="CPW168" s="304"/>
      <c r="CPX168" s="304"/>
      <c r="CPY168" s="304"/>
      <c r="CPZ168" s="304"/>
      <c r="CQA168" s="304"/>
      <c r="CQB168" s="304"/>
      <c r="CQC168" s="304"/>
      <c r="CQD168" s="304"/>
      <c r="CQE168" s="304"/>
      <c r="CQF168" s="304"/>
      <c r="CQG168" s="304"/>
      <c r="CQH168" s="304"/>
      <c r="CQI168" s="304"/>
      <c r="CQJ168" s="304"/>
      <c r="CQK168" s="304"/>
      <c r="CQL168" s="304"/>
      <c r="CQM168" s="304"/>
      <c r="CQN168" s="304"/>
      <c r="CQO168" s="304"/>
      <c r="CQP168" s="304"/>
      <c r="CQQ168" s="304"/>
      <c r="CQR168" s="304"/>
      <c r="CQS168" s="304"/>
      <c r="CQT168" s="304"/>
      <c r="CQU168" s="304"/>
      <c r="CQV168" s="304"/>
      <c r="CQW168" s="304"/>
      <c r="CQX168" s="304"/>
      <c r="CQY168" s="304"/>
      <c r="CQZ168" s="304"/>
      <c r="CRA168" s="304"/>
      <c r="CRB168" s="304"/>
      <c r="CRC168" s="304"/>
      <c r="CRD168" s="304"/>
      <c r="CRE168" s="304"/>
      <c r="CRF168" s="304"/>
      <c r="CRG168" s="304"/>
      <c r="CRH168" s="304"/>
      <c r="CRI168" s="304"/>
      <c r="CRJ168" s="304"/>
      <c r="CRK168" s="304"/>
      <c r="CRL168" s="304"/>
      <c r="CRM168" s="304"/>
      <c r="CRN168" s="304"/>
      <c r="CRO168" s="304"/>
      <c r="CRP168" s="304"/>
      <c r="CRQ168" s="304"/>
      <c r="CRR168" s="304"/>
      <c r="CRS168" s="304"/>
      <c r="CRT168" s="304"/>
      <c r="CRU168" s="304"/>
      <c r="CRV168" s="304"/>
      <c r="CRW168" s="304"/>
      <c r="CRX168" s="304"/>
      <c r="CRY168" s="304"/>
      <c r="CRZ168" s="304"/>
      <c r="CSA168" s="304"/>
      <c r="CSB168" s="304"/>
      <c r="CSC168" s="304"/>
      <c r="CSD168" s="304"/>
      <c r="CSE168" s="304"/>
      <c r="CSF168" s="304"/>
      <c r="CSG168" s="304"/>
      <c r="CSH168" s="304"/>
      <c r="CSI168" s="304"/>
      <c r="CSJ168" s="304"/>
      <c r="CSK168" s="304"/>
      <c r="CSL168" s="304"/>
      <c r="CSM168" s="304"/>
      <c r="CSN168" s="304"/>
      <c r="CSO168" s="304"/>
      <c r="CSP168" s="304"/>
      <c r="CSQ168" s="304"/>
      <c r="CSR168" s="304"/>
      <c r="CSS168" s="304"/>
      <c r="CST168" s="304"/>
      <c r="CSU168" s="304"/>
      <c r="CSV168" s="304"/>
      <c r="CSW168" s="304"/>
      <c r="CSX168" s="304"/>
      <c r="CSY168" s="304"/>
      <c r="CSZ168" s="304"/>
      <c r="CTA168" s="304"/>
      <c r="CTB168" s="304"/>
      <c r="CTC168" s="304"/>
      <c r="CTD168" s="304"/>
      <c r="CTE168" s="304"/>
      <c r="CTF168" s="304"/>
      <c r="CTG168" s="304"/>
      <c r="CTH168" s="304"/>
      <c r="CTI168" s="304"/>
      <c r="CTJ168" s="304"/>
      <c r="CTK168" s="304"/>
      <c r="CTL168" s="304"/>
      <c r="CTM168" s="304"/>
      <c r="CTN168" s="304"/>
      <c r="CTO168" s="304"/>
      <c r="CTP168" s="304"/>
      <c r="CTQ168" s="304"/>
      <c r="CTR168" s="304"/>
      <c r="CTS168" s="304"/>
      <c r="CTT168" s="304"/>
      <c r="CTU168" s="304"/>
      <c r="CTV168" s="304"/>
      <c r="CTW168" s="304"/>
      <c r="CTX168" s="304"/>
      <c r="CTY168" s="304"/>
      <c r="CTZ168" s="304"/>
      <c r="CUA168" s="304"/>
      <c r="CUB168" s="304"/>
      <c r="CUC168" s="304"/>
      <c r="CUD168" s="304"/>
      <c r="CUE168" s="304"/>
      <c r="CUF168" s="304"/>
      <c r="CUG168" s="304"/>
      <c r="CUH168" s="304"/>
      <c r="CUI168" s="304"/>
      <c r="CUJ168" s="304"/>
      <c r="CUK168" s="304"/>
      <c r="CUL168" s="304"/>
      <c r="CUM168" s="304"/>
      <c r="CUN168" s="304"/>
      <c r="CUO168" s="304"/>
      <c r="CUP168" s="304"/>
      <c r="CUQ168" s="304"/>
      <c r="CUR168" s="304"/>
      <c r="CUS168" s="304"/>
      <c r="CUT168" s="304"/>
      <c r="CUU168" s="304"/>
      <c r="CUV168" s="304"/>
      <c r="CUW168" s="304"/>
      <c r="CUX168" s="304"/>
      <c r="CUY168" s="304"/>
      <c r="CUZ168" s="304"/>
      <c r="CVA168" s="304"/>
      <c r="CVB168" s="304"/>
      <c r="CVC168" s="304"/>
      <c r="CVD168" s="304"/>
      <c r="CVE168" s="304"/>
      <c r="CVF168" s="304"/>
      <c r="CVG168" s="304"/>
      <c r="CVH168" s="304"/>
      <c r="CVI168" s="304"/>
      <c r="CVJ168" s="304"/>
      <c r="CVK168" s="304"/>
      <c r="CVL168" s="304"/>
      <c r="CVM168" s="304"/>
      <c r="CVN168" s="304"/>
      <c r="CVO168" s="304"/>
      <c r="CVP168" s="304"/>
      <c r="CVQ168" s="304"/>
      <c r="CVR168" s="304"/>
      <c r="CVS168" s="304"/>
      <c r="CVT168" s="304"/>
      <c r="CVU168" s="304"/>
      <c r="CVV168" s="304"/>
      <c r="CVW168" s="304"/>
      <c r="CVX168" s="304"/>
      <c r="CVY168" s="304"/>
      <c r="CVZ168" s="304"/>
      <c r="CWA168" s="304"/>
      <c r="CWB168" s="304"/>
      <c r="CWC168" s="304"/>
      <c r="CWD168" s="304"/>
      <c r="CWE168" s="304"/>
      <c r="CWF168" s="304"/>
      <c r="CWG168" s="304"/>
      <c r="CWH168" s="304"/>
      <c r="CWI168" s="304"/>
      <c r="CWJ168" s="304"/>
      <c r="CWK168" s="304"/>
      <c r="CWL168" s="304"/>
      <c r="CWM168" s="304"/>
      <c r="CWN168" s="304"/>
      <c r="CWO168" s="304"/>
      <c r="CWP168" s="304"/>
      <c r="CWQ168" s="304"/>
      <c r="CWR168" s="304"/>
      <c r="CWS168" s="304"/>
      <c r="CWT168" s="304"/>
      <c r="CWU168" s="304"/>
      <c r="CWV168" s="304"/>
      <c r="CWW168" s="304"/>
      <c r="CWX168" s="304"/>
      <c r="CWY168" s="304"/>
      <c r="CWZ168" s="304"/>
      <c r="CXA168" s="304"/>
      <c r="CXB168" s="304"/>
      <c r="CXC168" s="304"/>
      <c r="CXD168" s="304"/>
      <c r="CXE168" s="304"/>
      <c r="CXF168" s="304"/>
      <c r="CXG168" s="304"/>
      <c r="CXH168" s="304"/>
      <c r="CXI168" s="304"/>
      <c r="CXJ168" s="304"/>
      <c r="CXK168" s="304"/>
      <c r="CXL168" s="304"/>
      <c r="CXM168" s="304"/>
      <c r="CXN168" s="304"/>
      <c r="CXO168" s="304"/>
      <c r="CXP168" s="304"/>
      <c r="CXQ168" s="304"/>
      <c r="CXR168" s="304"/>
      <c r="CXS168" s="304"/>
      <c r="CXT168" s="304"/>
      <c r="CXU168" s="304"/>
      <c r="CXV168" s="304"/>
      <c r="CXW168" s="304"/>
      <c r="CXX168" s="304"/>
      <c r="CXY168" s="304"/>
      <c r="CXZ168" s="304"/>
      <c r="CYA168" s="304"/>
      <c r="CYB168" s="304"/>
      <c r="CYC168" s="304"/>
      <c r="CYD168" s="304"/>
      <c r="CYE168" s="304"/>
      <c r="CYF168" s="304"/>
      <c r="CYG168" s="304"/>
      <c r="CYH168" s="304"/>
      <c r="CYI168" s="304"/>
      <c r="CYJ168" s="304"/>
      <c r="CYK168" s="304"/>
      <c r="CYL168" s="304"/>
      <c r="CYM168" s="304"/>
      <c r="CYN168" s="304"/>
      <c r="CYO168" s="304"/>
      <c r="CYP168" s="304"/>
      <c r="CYQ168" s="304"/>
      <c r="CYR168" s="304"/>
      <c r="CYS168" s="304"/>
      <c r="CYT168" s="304"/>
      <c r="CYU168" s="304"/>
      <c r="CYV168" s="304"/>
      <c r="CYW168" s="304"/>
      <c r="CYX168" s="304"/>
      <c r="CYY168" s="304"/>
      <c r="CYZ168" s="304"/>
      <c r="CZA168" s="304"/>
      <c r="CZB168" s="304"/>
      <c r="CZC168" s="304"/>
      <c r="CZD168" s="304"/>
      <c r="CZE168" s="304"/>
      <c r="CZF168" s="304"/>
      <c r="CZG168" s="304"/>
      <c r="CZH168" s="304"/>
      <c r="CZI168" s="304"/>
      <c r="CZJ168" s="304"/>
      <c r="CZK168" s="304"/>
      <c r="CZL168" s="304"/>
      <c r="CZM168" s="304"/>
      <c r="CZN168" s="304"/>
      <c r="CZO168" s="304"/>
      <c r="CZP168" s="304"/>
      <c r="CZQ168" s="304"/>
      <c r="CZR168" s="304"/>
      <c r="CZS168" s="304"/>
      <c r="CZT168" s="304"/>
      <c r="CZU168" s="304"/>
      <c r="CZV168" s="304"/>
      <c r="CZW168" s="304"/>
      <c r="CZX168" s="304"/>
      <c r="CZY168" s="304"/>
      <c r="CZZ168" s="304"/>
      <c r="DAA168" s="304"/>
      <c r="DAB168" s="304"/>
      <c r="DAC168" s="304"/>
      <c r="DAD168" s="304"/>
      <c r="DAE168" s="304"/>
      <c r="DAF168" s="304"/>
      <c r="DAG168" s="304"/>
      <c r="DAH168" s="304"/>
      <c r="DAI168" s="304"/>
      <c r="DAJ168" s="304"/>
      <c r="DAK168" s="304"/>
      <c r="DAL168" s="304"/>
      <c r="DAM168" s="304"/>
      <c r="DAN168" s="304"/>
      <c r="DAO168" s="304"/>
      <c r="DAP168" s="304"/>
      <c r="DAQ168" s="304"/>
      <c r="DAR168" s="304"/>
      <c r="DAS168" s="304"/>
      <c r="DAT168" s="304"/>
      <c r="DAU168" s="304"/>
      <c r="DAV168" s="304"/>
      <c r="DAW168" s="304"/>
      <c r="DAX168" s="304"/>
      <c r="DAY168" s="304"/>
      <c r="DAZ168" s="304"/>
      <c r="DBA168" s="304"/>
      <c r="DBB168" s="304"/>
      <c r="DBC168" s="304"/>
      <c r="DBD168" s="304"/>
      <c r="DBE168" s="304"/>
      <c r="DBF168" s="304"/>
      <c r="DBG168" s="304"/>
      <c r="DBH168" s="304"/>
      <c r="DBI168" s="304"/>
      <c r="DBJ168" s="304"/>
      <c r="DBK168" s="304"/>
      <c r="DBL168" s="304"/>
      <c r="DBM168" s="304"/>
      <c r="DBN168" s="304"/>
      <c r="DBO168" s="304"/>
      <c r="DBP168" s="304"/>
      <c r="DBQ168" s="304"/>
      <c r="DBR168" s="304"/>
      <c r="DBS168" s="304"/>
      <c r="DBT168" s="304"/>
      <c r="DBU168" s="304"/>
      <c r="DBV168" s="304"/>
      <c r="DBW168" s="304"/>
      <c r="DBX168" s="304"/>
      <c r="DBY168" s="304"/>
      <c r="DBZ168" s="304"/>
      <c r="DCA168" s="304"/>
      <c r="DCB168" s="304"/>
      <c r="DCC168" s="304"/>
      <c r="DCD168" s="304"/>
      <c r="DCE168" s="304"/>
      <c r="DCF168" s="304"/>
      <c r="DCG168" s="304"/>
      <c r="DCH168" s="304"/>
      <c r="DCI168" s="304"/>
      <c r="DCJ168" s="304"/>
      <c r="DCK168" s="304"/>
      <c r="DCL168" s="304"/>
      <c r="DCM168" s="304"/>
      <c r="DCN168" s="304"/>
      <c r="DCO168" s="304"/>
      <c r="DCP168" s="304"/>
      <c r="DCQ168" s="304"/>
      <c r="DCR168" s="304"/>
      <c r="DCS168" s="304"/>
      <c r="DCT168" s="304"/>
      <c r="DCU168" s="304"/>
      <c r="DCV168" s="304"/>
      <c r="DCW168" s="304"/>
      <c r="DCX168" s="304"/>
      <c r="DCY168" s="304"/>
      <c r="DCZ168" s="304"/>
      <c r="DDA168" s="304"/>
      <c r="DDB168" s="304"/>
      <c r="DDC168" s="304"/>
      <c r="DDD168" s="304"/>
      <c r="DDE168" s="304"/>
      <c r="DDF168" s="304"/>
      <c r="DDG168" s="304"/>
      <c r="DDH168" s="304"/>
      <c r="DDI168" s="304"/>
      <c r="DDJ168" s="304"/>
      <c r="DDK168" s="304"/>
      <c r="DDL168" s="304"/>
      <c r="DDM168" s="304"/>
      <c r="DDN168" s="304"/>
      <c r="DDO168" s="304"/>
      <c r="DDP168" s="304"/>
      <c r="DDQ168" s="304"/>
      <c r="DDR168" s="304"/>
      <c r="DDS168" s="304"/>
      <c r="DDT168" s="304"/>
      <c r="DDU168" s="304"/>
      <c r="DDV168" s="304"/>
      <c r="DDW168" s="304"/>
      <c r="DDX168" s="304"/>
      <c r="DDY168" s="304"/>
      <c r="DDZ168" s="304"/>
      <c r="DEA168" s="304"/>
      <c r="DEB168" s="304"/>
      <c r="DEC168" s="304"/>
      <c r="DED168" s="304"/>
      <c r="DEE168" s="304"/>
      <c r="DEF168" s="304"/>
      <c r="DEG168" s="304"/>
      <c r="DEH168" s="304"/>
      <c r="DEI168" s="304"/>
      <c r="DEJ168" s="304"/>
      <c r="DEK168" s="304"/>
      <c r="DEL168" s="304"/>
      <c r="DEM168" s="304"/>
      <c r="DEN168" s="304"/>
      <c r="DEO168" s="304"/>
      <c r="DEP168" s="304"/>
      <c r="DEQ168" s="304"/>
      <c r="DER168" s="304"/>
      <c r="DES168" s="304"/>
      <c r="DET168" s="304"/>
      <c r="DEU168" s="304"/>
      <c r="DEV168" s="304"/>
      <c r="DEW168" s="304"/>
      <c r="DEX168" s="304"/>
      <c r="DEY168" s="304"/>
      <c r="DEZ168" s="304"/>
      <c r="DFA168" s="304"/>
      <c r="DFB168" s="304"/>
      <c r="DFC168" s="304"/>
      <c r="DFD168" s="304"/>
      <c r="DFE168" s="304"/>
      <c r="DFF168" s="304"/>
      <c r="DFG168" s="304"/>
      <c r="DFH168" s="304"/>
      <c r="DFI168" s="304"/>
      <c r="DFJ168" s="304"/>
      <c r="DFK168" s="304"/>
      <c r="DFL168" s="304"/>
      <c r="DFM168" s="304"/>
      <c r="DFN168" s="304"/>
      <c r="DFO168" s="304"/>
      <c r="DFP168" s="304"/>
      <c r="DFQ168" s="304"/>
      <c r="DFR168" s="304"/>
      <c r="DFS168" s="304"/>
      <c r="DFT168" s="304"/>
      <c r="DFU168" s="304"/>
      <c r="DFV168" s="304"/>
      <c r="DFW168" s="304"/>
      <c r="DFX168" s="304"/>
      <c r="DFY168" s="304"/>
      <c r="DFZ168" s="304"/>
      <c r="DGA168" s="304"/>
      <c r="DGB168" s="304"/>
      <c r="DGC168" s="304"/>
      <c r="DGD168" s="304"/>
      <c r="DGE168" s="304"/>
      <c r="DGF168" s="304"/>
      <c r="DGG168" s="304"/>
      <c r="DGH168" s="304"/>
      <c r="DGI168" s="304"/>
      <c r="DGJ168" s="304"/>
      <c r="DGK168" s="304"/>
      <c r="DGL168" s="304"/>
      <c r="DGM168" s="304"/>
      <c r="DGN168" s="304"/>
      <c r="DGO168" s="304"/>
      <c r="DGP168" s="304"/>
      <c r="DGQ168" s="304"/>
      <c r="DGR168" s="304"/>
      <c r="DGS168" s="304"/>
      <c r="DGT168" s="304"/>
      <c r="DGU168" s="304"/>
      <c r="DGV168" s="304"/>
      <c r="DGW168" s="304"/>
      <c r="DGX168" s="304"/>
      <c r="DGY168" s="304"/>
      <c r="DGZ168" s="304"/>
      <c r="DHA168" s="304"/>
      <c r="DHB168" s="304"/>
      <c r="DHC168" s="304"/>
      <c r="DHD168" s="304"/>
      <c r="DHE168" s="304"/>
      <c r="DHF168" s="304"/>
      <c r="DHG168" s="304"/>
      <c r="DHH168" s="304"/>
      <c r="DHI168" s="304"/>
      <c r="DHJ168" s="304"/>
      <c r="DHK168" s="304"/>
      <c r="DHL168" s="304"/>
      <c r="DHM168" s="304"/>
      <c r="DHN168" s="304"/>
      <c r="DHO168" s="304"/>
      <c r="DHP168" s="304"/>
      <c r="DHQ168" s="304"/>
      <c r="DHR168" s="304"/>
      <c r="DHS168" s="304"/>
      <c r="DHT168" s="304"/>
      <c r="DHU168" s="304"/>
      <c r="DHV168" s="304"/>
      <c r="DHW168" s="304"/>
      <c r="DHX168" s="304"/>
      <c r="DHY168" s="304"/>
      <c r="DHZ168" s="304"/>
      <c r="DIA168" s="304"/>
      <c r="DIB168" s="304"/>
      <c r="DIC168" s="304"/>
      <c r="DID168" s="304"/>
      <c r="DIE168" s="304"/>
      <c r="DIF168" s="304"/>
      <c r="DIG168" s="304"/>
      <c r="DIH168" s="304"/>
      <c r="DII168" s="304"/>
      <c r="DIJ168" s="304"/>
      <c r="DIK168" s="304"/>
      <c r="DIL168" s="304"/>
      <c r="DIM168" s="304"/>
      <c r="DIN168" s="304"/>
      <c r="DIO168" s="304"/>
      <c r="DIP168" s="304"/>
      <c r="DIQ168" s="304"/>
      <c r="DIR168" s="304"/>
      <c r="DIS168" s="304"/>
      <c r="DIT168" s="304"/>
      <c r="DIU168" s="304"/>
      <c r="DIV168" s="304"/>
      <c r="DIW168" s="304"/>
      <c r="DIX168" s="304"/>
      <c r="DIY168" s="304"/>
      <c r="DIZ168" s="304"/>
      <c r="DJA168" s="304"/>
      <c r="DJB168" s="304"/>
      <c r="DJC168" s="304"/>
      <c r="DJD168" s="304"/>
      <c r="DJE168" s="304"/>
      <c r="DJF168" s="304"/>
      <c r="DJG168" s="304"/>
      <c r="DJH168" s="304"/>
      <c r="DJI168" s="304"/>
      <c r="DJJ168" s="304"/>
      <c r="DJK168" s="304"/>
      <c r="DJL168" s="304"/>
      <c r="DJM168" s="304"/>
      <c r="DJN168" s="304"/>
      <c r="DJO168" s="304"/>
      <c r="DJP168" s="304"/>
      <c r="DJQ168" s="304"/>
      <c r="DJR168" s="304"/>
      <c r="DJS168" s="304"/>
      <c r="DJT168" s="304"/>
      <c r="DJU168" s="304"/>
      <c r="DJV168" s="304"/>
      <c r="DJW168" s="304"/>
      <c r="DJX168" s="304"/>
      <c r="DJY168" s="304"/>
      <c r="DJZ168" s="304"/>
      <c r="DKA168" s="304"/>
      <c r="DKB168" s="304"/>
      <c r="DKC168" s="304"/>
      <c r="DKD168" s="304"/>
      <c r="DKE168" s="304"/>
      <c r="DKF168" s="304"/>
      <c r="DKG168" s="304"/>
      <c r="DKH168" s="304"/>
      <c r="DKI168" s="304"/>
      <c r="DKJ168" s="304"/>
      <c r="DKK168" s="304"/>
      <c r="DKL168" s="304"/>
      <c r="DKM168" s="304"/>
      <c r="DKN168" s="304"/>
      <c r="DKO168" s="304"/>
      <c r="DKP168" s="304"/>
      <c r="DKQ168" s="304"/>
      <c r="DKR168" s="304"/>
      <c r="DKS168" s="304"/>
      <c r="DKT168" s="304"/>
      <c r="DKU168" s="304"/>
      <c r="DKV168" s="304"/>
      <c r="DKW168" s="304"/>
      <c r="DKX168" s="304"/>
      <c r="DKY168" s="304"/>
      <c r="DKZ168" s="304"/>
      <c r="DLA168" s="304"/>
      <c r="DLB168" s="304"/>
      <c r="DLC168" s="304"/>
      <c r="DLD168" s="304"/>
      <c r="DLE168" s="304"/>
      <c r="DLF168" s="304"/>
      <c r="DLG168" s="304"/>
      <c r="DLH168" s="304"/>
      <c r="DLI168" s="304"/>
      <c r="DLJ168" s="304"/>
      <c r="DLK168" s="304"/>
      <c r="DLL168" s="304"/>
      <c r="DLM168" s="304"/>
      <c r="DLN168" s="304"/>
      <c r="DLO168" s="304"/>
      <c r="DLP168" s="304"/>
      <c r="DLQ168" s="304"/>
      <c r="DLR168" s="304"/>
      <c r="DLS168" s="304"/>
      <c r="DLT168" s="304"/>
      <c r="DLU168" s="304"/>
      <c r="DLV168" s="304"/>
      <c r="DLW168" s="304"/>
      <c r="DLX168" s="304"/>
      <c r="DLY168" s="304"/>
      <c r="DLZ168" s="304"/>
      <c r="DMA168" s="304"/>
      <c r="DMB168" s="304"/>
      <c r="DMC168" s="304"/>
      <c r="DMD168" s="304"/>
      <c r="DME168" s="304"/>
      <c r="DMF168" s="304"/>
      <c r="DMG168" s="304"/>
      <c r="DMH168" s="304"/>
      <c r="DMI168" s="304"/>
      <c r="DMJ168" s="304"/>
      <c r="DMK168" s="304"/>
      <c r="DML168" s="304"/>
      <c r="DMM168" s="304"/>
      <c r="DMN168" s="304"/>
      <c r="DMO168" s="304"/>
      <c r="DMP168" s="304"/>
      <c r="DMQ168" s="304"/>
      <c r="DMR168" s="304"/>
      <c r="DMS168" s="304"/>
      <c r="DMT168" s="304"/>
      <c r="DMU168" s="304"/>
      <c r="DMV168" s="304"/>
      <c r="DMW168" s="304"/>
      <c r="DMX168" s="304"/>
      <c r="DMY168" s="304"/>
      <c r="DMZ168" s="304"/>
      <c r="DNA168" s="304"/>
      <c r="DNB168" s="304"/>
      <c r="DNC168" s="304"/>
      <c r="DND168" s="304"/>
      <c r="DNE168" s="304"/>
      <c r="DNF168" s="304"/>
      <c r="DNG168" s="304"/>
      <c r="DNH168" s="304"/>
      <c r="DNI168" s="304"/>
      <c r="DNJ168" s="304"/>
      <c r="DNK168" s="304"/>
      <c r="DNL168" s="304"/>
      <c r="DNM168" s="304"/>
      <c r="DNN168" s="304"/>
      <c r="DNO168" s="304"/>
      <c r="DNP168" s="304"/>
      <c r="DNQ168" s="304"/>
      <c r="DNR168" s="304"/>
      <c r="DNS168" s="304"/>
      <c r="DNT168" s="304"/>
      <c r="DNU168" s="304"/>
      <c r="DNV168" s="304"/>
      <c r="DNW168" s="304"/>
      <c r="DNX168" s="304"/>
      <c r="DNY168" s="304"/>
      <c r="DNZ168" s="304"/>
      <c r="DOA168" s="304"/>
      <c r="DOB168" s="304"/>
      <c r="DOC168" s="304"/>
      <c r="DOD168" s="304"/>
      <c r="DOE168" s="304"/>
      <c r="DOF168" s="304"/>
      <c r="DOG168" s="304"/>
      <c r="DOH168" s="304"/>
      <c r="DOI168" s="304"/>
      <c r="DOJ168" s="304"/>
      <c r="DOK168" s="304"/>
      <c r="DOL168" s="304"/>
      <c r="DOM168" s="304"/>
      <c r="DON168" s="304"/>
      <c r="DOO168" s="304"/>
      <c r="DOP168" s="304"/>
      <c r="DOQ168" s="304"/>
      <c r="DOR168" s="304"/>
      <c r="DOS168" s="304"/>
      <c r="DOT168" s="304"/>
      <c r="DOU168" s="304"/>
      <c r="DOV168" s="304"/>
      <c r="DOW168" s="304"/>
      <c r="DOX168" s="304"/>
      <c r="DOY168" s="304"/>
      <c r="DOZ168" s="304"/>
      <c r="DPA168" s="304"/>
      <c r="DPB168" s="304"/>
      <c r="DPC168" s="304"/>
      <c r="DPD168" s="304"/>
      <c r="DPE168" s="304"/>
      <c r="DPF168" s="304"/>
      <c r="DPG168" s="304"/>
      <c r="DPH168" s="304"/>
      <c r="DPI168" s="304"/>
      <c r="DPJ168" s="304"/>
      <c r="DPK168" s="304"/>
      <c r="DPL168" s="304"/>
      <c r="DPM168" s="304"/>
      <c r="DPN168" s="304"/>
      <c r="DPO168" s="304"/>
      <c r="DPP168" s="304"/>
      <c r="DPQ168" s="304"/>
      <c r="DPR168" s="304"/>
      <c r="DPS168" s="304"/>
      <c r="DPT168" s="304"/>
      <c r="DPU168" s="304"/>
      <c r="DPV168" s="304"/>
      <c r="DPW168" s="304"/>
      <c r="DPX168" s="304"/>
      <c r="DPY168" s="304"/>
      <c r="DPZ168" s="304"/>
      <c r="DQA168" s="304"/>
      <c r="DQB168" s="304"/>
      <c r="DQC168" s="304"/>
      <c r="DQD168" s="304"/>
      <c r="DQE168" s="304"/>
      <c r="DQF168" s="304"/>
      <c r="DQG168" s="304"/>
      <c r="DQH168" s="304"/>
      <c r="DQI168" s="304"/>
      <c r="DQJ168" s="304"/>
      <c r="DQK168" s="304"/>
      <c r="DQL168" s="304"/>
      <c r="DQM168" s="304"/>
      <c r="DQN168" s="304"/>
      <c r="DQO168" s="304"/>
      <c r="DQP168" s="304"/>
      <c r="DQQ168" s="304"/>
      <c r="DQR168" s="304"/>
      <c r="DQS168" s="304"/>
      <c r="DQT168" s="304"/>
      <c r="DQU168" s="304"/>
      <c r="DQV168" s="304"/>
      <c r="DQW168" s="304"/>
      <c r="DQX168" s="304"/>
      <c r="DQY168" s="304"/>
      <c r="DQZ168" s="304"/>
      <c r="DRA168" s="304"/>
      <c r="DRB168" s="304"/>
      <c r="DRC168" s="304"/>
      <c r="DRD168" s="304"/>
      <c r="DRE168" s="304"/>
      <c r="DRF168" s="304"/>
      <c r="DRG168" s="304"/>
      <c r="DRH168" s="304"/>
      <c r="DRI168" s="304"/>
      <c r="DRJ168" s="304"/>
      <c r="DRK168" s="304"/>
      <c r="DRL168" s="304"/>
      <c r="DRM168" s="304"/>
      <c r="DRN168" s="304"/>
      <c r="DRO168" s="304"/>
      <c r="DRP168" s="304"/>
      <c r="DRQ168" s="304"/>
      <c r="DRR168" s="304"/>
      <c r="DRS168" s="304"/>
      <c r="DRT168" s="304"/>
      <c r="DRU168" s="304"/>
      <c r="DRV168" s="304"/>
      <c r="DRW168" s="304"/>
      <c r="DRX168" s="304"/>
      <c r="DRY168" s="304"/>
      <c r="DRZ168" s="304"/>
      <c r="DSA168" s="304"/>
      <c r="DSB168" s="304"/>
      <c r="DSC168" s="304"/>
      <c r="DSD168" s="304"/>
      <c r="DSE168" s="304"/>
      <c r="DSF168" s="304"/>
      <c r="DSG168" s="304"/>
      <c r="DSH168" s="304"/>
      <c r="DSI168" s="304"/>
      <c r="DSJ168" s="304"/>
      <c r="DSK168" s="304"/>
      <c r="DSL168" s="304"/>
      <c r="DSM168" s="304"/>
      <c r="DSN168" s="304"/>
      <c r="DSO168" s="304"/>
      <c r="DSP168" s="304"/>
      <c r="DSQ168" s="304"/>
      <c r="DSR168" s="304"/>
      <c r="DSS168" s="304"/>
      <c r="DST168" s="304"/>
      <c r="DSU168" s="304"/>
      <c r="DSV168" s="304"/>
      <c r="DSW168" s="304"/>
      <c r="DSX168" s="304"/>
      <c r="DSY168" s="304"/>
      <c r="DSZ168" s="304"/>
      <c r="DTA168" s="304"/>
      <c r="DTB168" s="304"/>
      <c r="DTC168" s="304"/>
      <c r="DTD168" s="304"/>
      <c r="DTE168" s="304"/>
      <c r="DTF168" s="304"/>
      <c r="DTG168" s="304"/>
      <c r="DTH168" s="304"/>
      <c r="DTI168" s="304"/>
      <c r="DTJ168" s="304"/>
      <c r="DTK168" s="304"/>
      <c r="DTL168" s="304"/>
      <c r="DTM168" s="304"/>
      <c r="DTN168" s="304"/>
      <c r="DTO168" s="304"/>
      <c r="DTP168" s="304"/>
      <c r="DTQ168" s="304"/>
      <c r="DTR168" s="304"/>
      <c r="DTS168" s="304"/>
      <c r="DTT168" s="304"/>
      <c r="DTU168" s="304"/>
      <c r="DTV168" s="304"/>
      <c r="DTW168" s="304"/>
      <c r="DTX168" s="304"/>
      <c r="DTY168" s="304"/>
      <c r="DTZ168" s="304"/>
      <c r="DUA168" s="304"/>
      <c r="DUB168" s="304"/>
      <c r="DUC168" s="304"/>
      <c r="DUD168" s="304"/>
      <c r="DUE168" s="304"/>
      <c r="DUF168" s="304"/>
      <c r="DUG168" s="304"/>
      <c r="DUH168" s="304"/>
      <c r="DUI168" s="304"/>
      <c r="DUJ168" s="304"/>
      <c r="DUK168" s="304"/>
      <c r="DUL168" s="304"/>
      <c r="DUM168" s="304"/>
      <c r="DUN168" s="304"/>
      <c r="DUO168" s="304"/>
      <c r="DUP168" s="304"/>
      <c r="DUQ168" s="304"/>
      <c r="DUR168" s="304"/>
      <c r="DUS168" s="304"/>
      <c r="DUT168" s="304"/>
      <c r="DUU168" s="304"/>
      <c r="DUV168" s="304"/>
      <c r="DUW168" s="304"/>
      <c r="DUX168" s="304"/>
      <c r="DUY168" s="304"/>
      <c r="DUZ168" s="304"/>
      <c r="DVA168" s="304"/>
      <c r="DVB168" s="304"/>
      <c r="DVC168" s="304"/>
      <c r="DVD168" s="304"/>
      <c r="DVE168" s="304"/>
      <c r="DVF168" s="304"/>
      <c r="DVG168" s="304"/>
      <c r="DVH168" s="304"/>
      <c r="DVI168" s="304"/>
      <c r="DVJ168" s="304"/>
      <c r="DVK168" s="304"/>
      <c r="DVL168" s="304"/>
      <c r="DVM168" s="304"/>
      <c r="DVN168" s="304"/>
      <c r="DVO168" s="304"/>
      <c r="DVP168" s="304"/>
      <c r="DVQ168" s="304"/>
      <c r="DVR168" s="304"/>
      <c r="DVS168" s="304"/>
      <c r="DVT168" s="304"/>
      <c r="DVU168" s="304"/>
      <c r="DVV168" s="304"/>
      <c r="DVW168" s="304"/>
      <c r="DVX168" s="304"/>
      <c r="DVY168" s="304"/>
      <c r="DVZ168" s="304"/>
      <c r="DWA168" s="304"/>
      <c r="DWB168" s="304"/>
      <c r="DWC168" s="304"/>
      <c r="DWD168" s="304"/>
      <c r="DWE168" s="304"/>
      <c r="DWF168" s="304"/>
      <c r="DWG168" s="304"/>
      <c r="DWH168" s="304"/>
      <c r="DWI168" s="304"/>
      <c r="DWJ168" s="304"/>
      <c r="DWK168" s="304"/>
      <c r="DWL168" s="304"/>
      <c r="DWM168" s="304"/>
      <c r="DWN168" s="304"/>
      <c r="DWO168" s="304"/>
      <c r="DWP168" s="304"/>
      <c r="DWQ168" s="304"/>
      <c r="DWR168" s="304"/>
      <c r="DWS168" s="304"/>
      <c r="DWT168" s="304"/>
      <c r="DWU168" s="304"/>
      <c r="DWV168" s="304"/>
      <c r="DWW168" s="304"/>
      <c r="DWX168" s="304"/>
      <c r="DWY168" s="304"/>
      <c r="DWZ168" s="304"/>
      <c r="DXA168" s="304"/>
      <c r="DXB168" s="304"/>
      <c r="DXC168" s="304"/>
      <c r="DXD168" s="304"/>
      <c r="DXE168" s="304"/>
      <c r="DXF168" s="304"/>
      <c r="DXG168" s="304"/>
      <c r="DXH168" s="304"/>
      <c r="DXI168" s="304"/>
      <c r="DXJ168" s="304"/>
      <c r="DXK168" s="304"/>
      <c r="DXL168" s="304"/>
      <c r="DXM168" s="304"/>
      <c r="DXN168" s="304"/>
      <c r="DXO168" s="304"/>
      <c r="DXP168" s="304"/>
      <c r="DXQ168" s="304"/>
      <c r="DXR168" s="304"/>
      <c r="DXS168" s="304"/>
      <c r="DXT168" s="304"/>
      <c r="DXU168" s="304"/>
      <c r="DXV168" s="304"/>
      <c r="DXW168" s="304"/>
      <c r="DXX168" s="304"/>
      <c r="DXY168" s="304"/>
      <c r="DXZ168" s="304"/>
      <c r="DYA168" s="304"/>
      <c r="DYB168" s="304"/>
      <c r="DYC168" s="304"/>
      <c r="DYD168" s="304"/>
      <c r="DYE168" s="304"/>
      <c r="DYF168" s="304"/>
      <c r="DYG168" s="304"/>
      <c r="DYH168" s="304"/>
      <c r="DYI168" s="304"/>
      <c r="DYJ168" s="304"/>
      <c r="DYK168" s="304"/>
      <c r="DYL168" s="304"/>
      <c r="DYM168" s="304"/>
      <c r="DYN168" s="304"/>
      <c r="DYO168" s="304"/>
      <c r="DYP168" s="304"/>
      <c r="DYQ168" s="304"/>
      <c r="DYR168" s="304"/>
      <c r="DYS168" s="304"/>
      <c r="DYT168" s="304"/>
      <c r="DYU168" s="304"/>
      <c r="DYV168" s="304"/>
      <c r="DYW168" s="304"/>
      <c r="DYX168" s="304"/>
      <c r="DYY168" s="304"/>
      <c r="DYZ168" s="304"/>
      <c r="DZA168" s="304"/>
      <c r="DZB168" s="304"/>
      <c r="DZC168" s="304"/>
      <c r="DZD168" s="304"/>
      <c r="DZE168" s="304"/>
      <c r="DZF168" s="304"/>
      <c r="DZG168" s="304"/>
      <c r="DZH168" s="304"/>
      <c r="DZI168" s="304"/>
      <c r="DZJ168" s="304"/>
      <c r="DZK168" s="304"/>
      <c r="DZL168" s="304"/>
      <c r="DZM168" s="304"/>
      <c r="DZN168" s="304"/>
      <c r="DZO168" s="304"/>
      <c r="DZP168" s="304"/>
      <c r="DZQ168" s="304"/>
      <c r="DZR168" s="304"/>
      <c r="DZS168" s="304"/>
      <c r="DZT168" s="304"/>
      <c r="DZU168" s="304"/>
      <c r="DZV168" s="304"/>
      <c r="DZW168" s="304"/>
      <c r="DZX168" s="304"/>
      <c r="DZY168" s="304"/>
      <c r="DZZ168" s="304"/>
      <c r="EAA168" s="304"/>
      <c r="EAB168" s="304"/>
      <c r="EAC168" s="304"/>
      <c r="EAD168" s="304"/>
      <c r="EAE168" s="304"/>
      <c r="EAF168" s="304"/>
      <c r="EAG168" s="304"/>
      <c r="EAH168" s="304"/>
      <c r="EAI168" s="304"/>
      <c r="EAJ168" s="304"/>
      <c r="EAK168" s="304"/>
      <c r="EAL168" s="304"/>
      <c r="EAM168" s="304"/>
      <c r="EAN168" s="304"/>
      <c r="EAO168" s="304"/>
      <c r="EAP168" s="304"/>
      <c r="EAQ168" s="304"/>
      <c r="EAR168" s="304"/>
      <c r="EAS168" s="304"/>
      <c r="EAT168" s="304"/>
      <c r="EAU168" s="304"/>
      <c r="EAV168" s="304"/>
      <c r="EAW168" s="304"/>
      <c r="EAX168" s="304"/>
      <c r="EAY168" s="304"/>
      <c r="EAZ168" s="304"/>
      <c r="EBA168" s="304"/>
      <c r="EBB168" s="304"/>
      <c r="EBC168" s="304"/>
      <c r="EBD168" s="304"/>
      <c r="EBE168" s="304"/>
      <c r="EBF168" s="304"/>
      <c r="EBG168" s="304"/>
      <c r="EBH168" s="304"/>
      <c r="EBI168" s="304"/>
      <c r="EBJ168" s="304"/>
      <c r="EBK168" s="304"/>
      <c r="EBL168" s="304"/>
      <c r="EBM168" s="304"/>
      <c r="EBN168" s="304"/>
      <c r="EBO168" s="304"/>
      <c r="EBP168" s="304"/>
      <c r="EBQ168" s="304"/>
      <c r="EBR168" s="304"/>
      <c r="EBS168" s="304"/>
      <c r="EBT168" s="304"/>
      <c r="EBU168" s="304"/>
      <c r="EBV168" s="304"/>
      <c r="EBW168" s="304"/>
      <c r="EBX168" s="304"/>
      <c r="EBY168" s="304"/>
      <c r="EBZ168" s="304"/>
      <c r="ECA168" s="304"/>
      <c r="ECB168" s="304"/>
      <c r="ECC168" s="304"/>
      <c r="ECD168" s="304"/>
      <c r="ECE168" s="304"/>
      <c r="ECF168" s="304"/>
      <c r="ECG168" s="304"/>
      <c r="ECH168" s="304"/>
      <c r="ECI168" s="304"/>
      <c r="ECJ168" s="304"/>
      <c r="ECK168" s="304"/>
      <c r="ECL168" s="304"/>
      <c r="ECM168" s="304"/>
      <c r="ECN168" s="304"/>
      <c r="ECO168" s="304"/>
      <c r="ECP168" s="304"/>
      <c r="ECQ168" s="304"/>
      <c r="ECR168" s="304"/>
      <c r="ECS168" s="304"/>
      <c r="ECT168" s="304"/>
      <c r="ECU168" s="304"/>
      <c r="ECV168" s="304"/>
      <c r="ECW168" s="304"/>
      <c r="ECX168" s="304"/>
      <c r="ECY168" s="304"/>
      <c r="ECZ168" s="304"/>
      <c r="EDA168" s="304"/>
      <c r="EDB168" s="304"/>
      <c r="EDC168" s="304"/>
      <c r="EDD168" s="304"/>
      <c r="EDE168" s="304"/>
      <c r="EDF168" s="304"/>
      <c r="EDG168" s="304"/>
      <c r="EDH168" s="304"/>
      <c r="EDI168" s="304"/>
      <c r="EDJ168" s="304"/>
      <c r="EDK168" s="304"/>
      <c r="EDL168" s="304"/>
      <c r="EDM168" s="304"/>
      <c r="EDN168" s="304"/>
      <c r="EDO168" s="304"/>
      <c r="EDP168" s="304"/>
      <c r="EDQ168" s="304"/>
      <c r="EDR168" s="304"/>
      <c r="EDS168" s="304"/>
      <c r="EDT168" s="304"/>
      <c r="EDU168" s="304"/>
      <c r="EDV168" s="304"/>
      <c r="EDW168" s="304"/>
      <c r="EDX168" s="304"/>
      <c r="EDY168" s="304"/>
      <c r="EDZ168" s="304"/>
      <c r="EEA168" s="304"/>
      <c r="EEB168" s="304"/>
      <c r="EEC168" s="304"/>
      <c r="EED168" s="304"/>
      <c r="EEE168" s="304"/>
      <c r="EEF168" s="304"/>
      <c r="EEG168" s="304"/>
      <c r="EEH168" s="304"/>
      <c r="EEI168" s="304"/>
      <c r="EEJ168" s="304"/>
      <c r="EEK168" s="304"/>
      <c r="EEL168" s="304"/>
      <c r="EEM168" s="304"/>
      <c r="EEN168" s="304"/>
      <c r="EEO168" s="304"/>
      <c r="EEP168" s="304"/>
      <c r="EEQ168" s="304"/>
      <c r="EER168" s="304"/>
      <c r="EES168" s="304"/>
      <c r="EET168" s="304"/>
      <c r="EEU168" s="304"/>
      <c r="EEV168" s="304"/>
      <c r="EEW168" s="304"/>
      <c r="EEX168" s="304"/>
      <c r="EEY168" s="304"/>
      <c r="EEZ168" s="304"/>
      <c r="EFA168" s="304"/>
      <c r="EFB168" s="304"/>
      <c r="EFC168" s="304"/>
      <c r="EFD168" s="304"/>
      <c r="EFE168" s="304"/>
      <c r="EFF168" s="304"/>
      <c r="EFG168" s="304"/>
      <c r="EFH168" s="304"/>
      <c r="EFI168" s="304"/>
      <c r="EFJ168" s="304"/>
      <c r="EFK168" s="304"/>
      <c r="EFL168" s="304"/>
      <c r="EFM168" s="304"/>
      <c r="EFN168" s="304"/>
      <c r="EFO168" s="304"/>
      <c r="EFP168" s="304"/>
      <c r="EFQ168" s="304"/>
      <c r="EFR168" s="304"/>
      <c r="EFS168" s="304"/>
      <c r="EFT168" s="304"/>
      <c r="EFU168" s="304"/>
      <c r="EFV168" s="304"/>
      <c r="EFW168" s="304"/>
      <c r="EFX168" s="304"/>
      <c r="EFY168" s="304"/>
      <c r="EFZ168" s="304"/>
      <c r="EGA168" s="304"/>
      <c r="EGB168" s="304"/>
      <c r="EGC168" s="304"/>
      <c r="EGD168" s="304"/>
      <c r="EGE168" s="304"/>
      <c r="EGF168" s="304"/>
      <c r="EGG168" s="304"/>
      <c r="EGH168" s="304"/>
      <c r="EGI168" s="304"/>
      <c r="EGJ168" s="304"/>
      <c r="EGK168" s="304"/>
      <c r="EGL168" s="304"/>
      <c r="EGM168" s="304"/>
      <c r="EGN168" s="304"/>
      <c r="EGO168" s="304"/>
      <c r="EGP168" s="304"/>
      <c r="EGQ168" s="304"/>
      <c r="EGR168" s="304"/>
      <c r="EGS168" s="304"/>
      <c r="EGT168" s="304"/>
      <c r="EGU168" s="304"/>
      <c r="EGV168" s="304"/>
      <c r="EGW168" s="304"/>
      <c r="EGX168" s="304"/>
      <c r="EGY168" s="304"/>
      <c r="EGZ168" s="304"/>
      <c r="EHA168" s="304"/>
      <c r="EHB168" s="304"/>
      <c r="EHC168" s="304"/>
      <c r="EHD168" s="304"/>
      <c r="EHE168" s="304"/>
      <c r="EHF168" s="304"/>
      <c r="EHG168" s="304"/>
      <c r="EHH168" s="304"/>
      <c r="EHI168" s="304"/>
      <c r="EHJ168" s="304"/>
      <c r="EHK168" s="304"/>
      <c r="EHL168" s="304"/>
      <c r="EHM168" s="304"/>
      <c r="EHN168" s="304"/>
      <c r="EHO168" s="304"/>
      <c r="EHP168" s="304"/>
      <c r="EHQ168" s="304"/>
      <c r="EHR168" s="304"/>
      <c r="EHS168" s="304"/>
      <c r="EHT168" s="304"/>
      <c r="EHU168" s="304"/>
      <c r="EHV168" s="304"/>
      <c r="EHW168" s="304"/>
      <c r="EHX168" s="304"/>
      <c r="EHY168" s="304"/>
      <c r="EHZ168" s="304"/>
      <c r="EIA168" s="304"/>
      <c r="EIB168" s="304"/>
      <c r="EIC168" s="304"/>
      <c r="EID168" s="304"/>
      <c r="EIE168" s="304"/>
      <c r="EIF168" s="304"/>
      <c r="EIG168" s="304"/>
      <c r="EIH168" s="304"/>
      <c r="EII168" s="304"/>
      <c r="EIJ168" s="304"/>
      <c r="EIK168" s="304"/>
      <c r="EIL168" s="304"/>
      <c r="EIM168" s="304"/>
      <c r="EIN168" s="304"/>
      <c r="EIO168" s="304"/>
      <c r="EIP168" s="304"/>
      <c r="EIQ168" s="304"/>
      <c r="EIR168" s="304"/>
      <c r="EIS168" s="304"/>
      <c r="EIT168" s="304"/>
      <c r="EIU168" s="304"/>
      <c r="EIV168" s="304"/>
      <c r="EIW168" s="304"/>
      <c r="EIX168" s="304"/>
      <c r="EIY168" s="304"/>
      <c r="EIZ168" s="304"/>
      <c r="EJA168" s="304"/>
      <c r="EJB168" s="304"/>
      <c r="EJC168" s="304"/>
      <c r="EJD168" s="304"/>
      <c r="EJE168" s="304"/>
      <c r="EJF168" s="304"/>
      <c r="EJG168" s="304"/>
      <c r="EJH168" s="304"/>
      <c r="EJI168" s="304"/>
      <c r="EJJ168" s="304"/>
      <c r="EJK168" s="304"/>
      <c r="EJL168" s="304"/>
      <c r="EJM168" s="304"/>
      <c r="EJN168" s="304"/>
      <c r="EJO168" s="304"/>
      <c r="EJP168" s="304"/>
      <c r="EJQ168" s="304"/>
      <c r="EJR168" s="304"/>
      <c r="EJS168" s="304"/>
      <c r="EJT168" s="304"/>
      <c r="EJU168" s="304"/>
      <c r="EJV168" s="304"/>
      <c r="EJW168" s="304"/>
      <c r="EJX168" s="304"/>
      <c r="EJY168" s="304"/>
      <c r="EJZ168" s="304"/>
      <c r="EKA168" s="304"/>
      <c r="EKB168" s="304"/>
      <c r="EKC168" s="304"/>
      <c r="EKD168" s="304"/>
      <c r="EKE168" s="304"/>
      <c r="EKF168" s="304"/>
      <c r="EKG168" s="304"/>
      <c r="EKH168" s="304"/>
      <c r="EKI168" s="304"/>
      <c r="EKJ168" s="304"/>
      <c r="EKK168" s="304"/>
      <c r="EKL168" s="304"/>
      <c r="EKM168" s="304"/>
      <c r="EKN168" s="304"/>
      <c r="EKO168" s="304"/>
      <c r="EKP168" s="304"/>
      <c r="EKQ168" s="304"/>
      <c r="EKR168" s="304"/>
      <c r="EKS168" s="304"/>
      <c r="EKT168" s="304"/>
      <c r="EKU168" s="304"/>
      <c r="EKV168" s="304"/>
      <c r="EKW168" s="304"/>
      <c r="EKX168" s="304"/>
      <c r="EKY168" s="304"/>
      <c r="EKZ168" s="304"/>
      <c r="ELA168" s="304"/>
      <c r="ELB168" s="304"/>
      <c r="ELC168" s="304"/>
      <c r="ELD168" s="304"/>
      <c r="ELE168" s="304"/>
      <c r="ELF168" s="304"/>
      <c r="ELG168" s="304"/>
      <c r="ELH168" s="304"/>
      <c r="ELI168" s="304"/>
      <c r="ELJ168" s="304"/>
      <c r="ELK168" s="304"/>
      <c r="ELL168" s="304"/>
      <c r="ELM168" s="304"/>
      <c r="ELN168" s="304"/>
      <c r="ELO168" s="304"/>
      <c r="ELP168" s="304"/>
      <c r="ELQ168" s="304"/>
      <c r="ELR168" s="304"/>
      <c r="ELS168" s="304"/>
      <c r="ELT168" s="304"/>
      <c r="ELU168" s="304"/>
      <c r="ELV168" s="304"/>
      <c r="ELW168" s="304"/>
      <c r="ELX168" s="304"/>
      <c r="ELY168" s="304"/>
      <c r="ELZ168" s="304"/>
      <c r="EMA168" s="304"/>
      <c r="EMB168" s="304"/>
      <c r="EMC168" s="304"/>
      <c r="EMD168" s="304"/>
      <c r="EME168" s="304"/>
      <c r="EMF168" s="304"/>
      <c r="EMG168" s="304"/>
      <c r="EMH168" s="304"/>
      <c r="EMI168" s="304"/>
      <c r="EMJ168" s="304"/>
      <c r="EMK168" s="304"/>
      <c r="EML168" s="304"/>
      <c r="EMM168" s="304"/>
      <c r="EMN168" s="304"/>
      <c r="EMO168" s="304"/>
      <c r="EMP168" s="304"/>
      <c r="EMQ168" s="304"/>
      <c r="EMR168" s="304"/>
      <c r="EMS168" s="304"/>
      <c r="EMT168" s="304"/>
      <c r="EMU168" s="304"/>
      <c r="EMV168" s="304"/>
      <c r="EMW168" s="304"/>
      <c r="EMX168" s="304"/>
      <c r="EMY168" s="304"/>
      <c r="EMZ168" s="304"/>
      <c r="ENA168" s="304"/>
      <c r="ENB168" s="304"/>
      <c r="ENC168" s="304"/>
      <c r="END168" s="304"/>
      <c r="ENE168" s="304"/>
      <c r="ENF168" s="304"/>
      <c r="ENG168" s="304"/>
      <c r="ENH168" s="304"/>
      <c r="ENI168" s="304"/>
      <c r="ENJ168" s="304"/>
      <c r="ENK168" s="304"/>
      <c r="ENL168" s="304"/>
      <c r="ENM168" s="304"/>
      <c r="ENN168" s="304"/>
      <c r="ENO168" s="304"/>
      <c r="ENP168" s="304"/>
      <c r="ENQ168" s="304"/>
      <c r="ENR168" s="304"/>
      <c r="ENS168" s="304"/>
      <c r="ENT168" s="304"/>
      <c r="ENU168" s="304"/>
      <c r="ENV168" s="304"/>
      <c r="ENW168" s="304"/>
      <c r="ENX168" s="304"/>
      <c r="ENY168" s="304"/>
      <c r="ENZ168" s="304"/>
      <c r="EOA168" s="304"/>
      <c r="EOB168" s="304"/>
      <c r="EOC168" s="304"/>
      <c r="EOD168" s="304"/>
      <c r="EOE168" s="304"/>
      <c r="EOF168" s="304"/>
      <c r="EOG168" s="304"/>
      <c r="EOH168" s="304"/>
      <c r="EOI168" s="304"/>
      <c r="EOJ168" s="304"/>
      <c r="EOK168" s="304"/>
      <c r="EOL168" s="304"/>
      <c r="EOM168" s="304"/>
      <c r="EON168" s="304"/>
      <c r="EOO168" s="304"/>
      <c r="EOP168" s="304"/>
      <c r="EOQ168" s="304"/>
      <c r="EOR168" s="304"/>
      <c r="EOS168" s="304"/>
      <c r="EOT168" s="304"/>
      <c r="EOU168" s="304"/>
      <c r="EOV168" s="304"/>
      <c r="EOW168" s="304"/>
      <c r="EOX168" s="304"/>
      <c r="EOY168" s="304"/>
      <c r="EOZ168" s="304"/>
      <c r="EPA168" s="304"/>
      <c r="EPB168" s="304"/>
      <c r="EPC168" s="304"/>
      <c r="EPD168" s="304"/>
      <c r="EPE168" s="304"/>
      <c r="EPF168" s="304"/>
      <c r="EPG168" s="304"/>
      <c r="EPH168" s="304"/>
      <c r="EPI168" s="304"/>
      <c r="EPJ168" s="304"/>
      <c r="EPK168" s="304"/>
      <c r="EPL168" s="304"/>
      <c r="EPM168" s="304"/>
      <c r="EPN168" s="304"/>
      <c r="EPO168" s="304"/>
      <c r="EPP168" s="304"/>
      <c r="EPQ168" s="304"/>
      <c r="EPR168" s="304"/>
      <c r="EPS168" s="304"/>
      <c r="EPT168" s="304"/>
      <c r="EPU168" s="304"/>
      <c r="EPV168" s="304"/>
      <c r="EPW168" s="304"/>
      <c r="EPX168" s="304"/>
      <c r="EPY168" s="304"/>
      <c r="EPZ168" s="304"/>
      <c r="EQA168" s="304"/>
      <c r="EQB168" s="304"/>
      <c r="EQC168" s="304"/>
      <c r="EQD168" s="304"/>
      <c r="EQE168" s="304"/>
      <c r="EQF168" s="304"/>
      <c r="EQG168" s="304"/>
      <c r="EQH168" s="304"/>
      <c r="EQI168" s="304"/>
      <c r="EQJ168" s="304"/>
      <c r="EQK168" s="304"/>
      <c r="EQL168" s="304"/>
      <c r="EQM168" s="304"/>
      <c r="EQN168" s="304"/>
      <c r="EQO168" s="304"/>
      <c r="EQP168" s="304"/>
      <c r="EQQ168" s="304"/>
      <c r="EQR168" s="304"/>
      <c r="EQS168" s="304"/>
      <c r="EQT168" s="304"/>
      <c r="EQU168" s="304"/>
      <c r="EQV168" s="304"/>
      <c r="EQW168" s="304"/>
      <c r="EQX168" s="304"/>
      <c r="EQY168" s="304"/>
      <c r="EQZ168" s="304"/>
      <c r="ERA168" s="304"/>
      <c r="ERB168" s="304"/>
      <c r="ERC168" s="304"/>
      <c r="ERD168" s="304"/>
      <c r="ERE168" s="304"/>
      <c r="ERF168" s="304"/>
      <c r="ERG168" s="304"/>
      <c r="ERH168" s="304"/>
      <c r="ERI168" s="304"/>
      <c r="ERJ168" s="304"/>
      <c r="ERK168" s="304"/>
      <c r="ERL168" s="304"/>
      <c r="ERM168" s="304"/>
      <c r="ERN168" s="304"/>
      <c r="ERO168" s="304"/>
      <c r="ERP168" s="304"/>
      <c r="ERQ168" s="304"/>
      <c r="ERR168" s="304"/>
      <c r="ERS168" s="304"/>
      <c r="ERT168" s="304"/>
      <c r="ERU168" s="304"/>
      <c r="ERV168" s="304"/>
      <c r="ERW168" s="304"/>
      <c r="ERX168" s="304"/>
      <c r="ERY168" s="304"/>
      <c r="ERZ168" s="304"/>
      <c r="ESA168" s="304"/>
      <c r="ESB168" s="304"/>
      <c r="ESC168" s="304"/>
      <c r="ESD168" s="304"/>
      <c r="ESE168" s="304"/>
      <c r="ESF168" s="304"/>
      <c r="ESG168" s="304"/>
      <c r="ESH168" s="304"/>
      <c r="ESI168" s="304"/>
      <c r="ESJ168" s="304"/>
      <c r="ESK168" s="304"/>
      <c r="ESL168" s="304"/>
      <c r="ESM168" s="304"/>
      <c r="ESN168" s="304"/>
      <c r="ESO168" s="304"/>
      <c r="ESP168" s="304"/>
      <c r="ESQ168" s="304"/>
      <c r="ESR168" s="304"/>
      <c r="ESS168" s="304"/>
      <c r="EST168" s="304"/>
      <c r="ESU168" s="304"/>
      <c r="ESV168" s="304"/>
      <c r="ESW168" s="304"/>
      <c r="ESX168" s="304"/>
      <c r="ESY168" s="304"/>
      <c r="ESZ168" s="304"/>
      <c r="ETA168" s="304"/>
      <c r="ETB168" s="304"/>
      <c r="ETC168" s="304"/>
      <c r="ETD168" s="304"/>
      <c r="ETE168" s="304"/>
      <c r="ETF168" s="304"/>
      <c r="ETG168" s="304"/>
      <c r="ETH168" s="304"/>
      <c r="ETI168" s="304"/>
      <c r="ETJ168" s="304"/>
      <c r="ETK168" s="304"/>
      <c r="ETL168" s="304"/>
      <c r="ETM168" s="304"/>
      <c r="ETN168" s="304"/>
      <c r="ETO168" s="304"/>
      <c r="ETP168" s="304"/>
      <c r="ETQ168" s="304"/>
      <c r="ETR168" s="304"/>
      <c r="ETS168" s="304"/>
      <c r="ETT168" s="304"/>
      <c r="ETU168" s="304"/>
      <c r="ETV168" s="304"/>
      <c r="ETW168" s="304"/>
      <c r="ETX168" s="304"/>
      <c r="ETY168" s="304"/>
      <c r="ETZ168" s="304"/>
      <c r="EUA168" s="304"/>
      <c r="EUB168" s="304"/>
      <c r="EUC168" s="304"/>
      <c r="EUD168" s="304"/>
      <c r="EUE168" s="304"/>
      <c r="EUF168" s="304"/>
      <c r="EUG168" s="304"/>
      <c r="EUH168" s="304"/>
      <c r="EUI168" s="304"/>
      <c r="EUJ168" s="304"/>
      <c r="EUK168" s="304"/>
      <c r="EUL168" s="304"/>
      <c r="EUM168" s="304"/>
      <c r="EUN168" s="304"/>
      <c r="EUO168" s="304"/>
      <c r="EUP168" s="304"/>
      <c r="EUQ168" s="304"/>
      <c r="EUR168" s="304"/>
      <c r="EUS168" s="304"/>
      <c r="EUT168" s="304"/>
      <c r="EUU168" s="304"/>
      <c r="EUV168" s="304"/>
      <c r="EUW168" s="304"/>
      <c r="EUX168" s="304"/>
      <c r="EUY168" s="304"/>
      <c r="EUZ168" s="304"/>
      <c r="EVA168" s="304"/>
      <c r="EVB168" s="304"/>
      <c r="EVC168" s="304"/>
      <c r="EVD168" s="304"/>
      <c r="EVE168" s="304"/>
      <c r="EVF168" s="304"/>
      <c r="EVG168" s="304"/>
      <c r="EVH168" s="304"/>
      <c r="EVI168" s="304"/>
      <c r="EVJ168" s="304"/>
      <c r="EVK168" s="304"/>
      <c r="EVL168" s="304"/>
      <c r="EVM168" s="304"/>
      <c r="EVN168" s="304"/>
      <c r="EVO168" s="304"/>
      <c r="EVP168" s="304"/>
      <c r="EVQ168" s="304"/>
      <c r="EVR168" s="304"/>
      <c r="EVS168" s="304"/>
      <c r="EVT168" s="304"/>
      <c r="EVU168" s="304"/>
      <c r="EVV168" s="304"/>
      <c r="EVW168" s="304"/>
      <c r="EVX168" s="304"/>
      <c r="EVY168" s="304"/>
      <c r="EVZ168" s="304"/>
      <c r="EWA168" s="304"/>
      <c r="EWB168" s="304"/>
      <c r="EWC168" s="304"/>
      <c r="EWD168" s="304"/>
      <c r="EWE168" s="304"/>
      <c r="EWF168" s="304"/>
      <c r="EWG168" s="304"/>
      <c r="EWH168" s="304"/>
      <c r="EWI168" s="304"/>
      <c r="EWJ168" s="304"/>
      <c r="EWK168" s="304"/>
      <c r="EWL168" s="304"/>
      <c r="EWM168" s="304"/>
      <c r="EWN168" s="304"/>
      <c r="EWO168" s="304"/>
      <c r="EWP168" s="304"/>
      <c r="EWQ168" s="304"/>
      <c r="EWR168" s="304"/>
      <c r="EWS168" s="304"/>
      <c r="EWT168" s="304"/>
      <c r="EWU168" s="304"/>
      <c r="EWV168" s="304"/>
      <c r="EWW168" s="304"/>
      <c r="EWX168" s="304"/>
      <c r="EWY168" s="304"/>
      <c r="EWZ168" s="304"/>
      <c r="EXA168" s="304"/>
      <c r="EXB168" s="304"/>
      <c r="EXC168" s="304"/>
      <c r="EXD168" s="304"/>
      <c r="EXE168" s="304"/>
      <c r="EXF168" s="304"/>
      <c r="EXG168" s="304"/>
      <c r="EXH168" s="304"/>
      <c r="EXI168" s="304"/>
      <c r="EXJ168" s="304"/>
      <c r="EXK168" s="304"/>
      <c r="EXL168" s="304"/>
      <c r="EXM168" s="304"/>
      <c r="EXN168" s="304"/>
      <c r="EXO168" s="304"/>
      <c r="EXP168" s="304"/>
      <c r="EXQ168" s="304"/>
      <c r="EXR168" s="304"/>
      <c r="EXS168" s="304"/>
      <c r="EXT168" s="304"/>
      <c r="EXU168" s="304"/>
      <c r="EXV168" s="304"/>
      <c r="EXW168" s="304"/>
      <c r="EXX168" s="304"/>
      <c r="EXY168" s="304"/>
      <c r="EXZ168" s="304"/>
      <c r="EYA168" s="304"/>
      <c r="EYB168" s="304"/>
      <c r="EYC168" s="304"/>
      <c r="EYD168" s="304"/>
      <c r="EYE168" s="304"/>
      <c r="EYF168" s="304"/>
      <c r="EYG168" s="304"/>
      <c r="EYH168" s="304"/>
      <c r="EYI168" s="304"/>
      <c r="EYJ168" s="304"/>
      <c r="EYK168" s="304"/>
      <c r="EYL168" s="304"/>
      <c r="EYM168" s="304"/>
      <c r="EYN168" s="304"/>
      <c r="EYO168" s="304"/>
      <c r="EYP168" s="304"/>
      <c r="EYQ168" s="304"/>
      <c r="EYR168" s="304"/>
      <c r="EYS168" s="304"/>
      <c r="EYT168" s="304"/>
      <c r="EYU168" s="304"/>
      <c r="EYV168" s="304"/>
      <c r="EYW168" s="304"/>
      <c r="EYX168" s="304"/>
      <c r="EYY168" s="304"/>
      <c r="EYZ168" s="304"/>
      <c r="EZA168" s="304"/>
      <c r="EZB168" s="304"/>
      <c r="EZC168" s="304"/>
      <c r="EZD168" s="304"/>
      <c r="EZE168" s="304"/>
      <c r="EZF168" s="304"/>
      <c r="EZG168" s="304"/>
      <c r="EZH168" s="304"/>
      <c r="EZI168" s="304"/>
      <c r="EZJ168" s="304"/>
      <c r="EZK168" s="304"/>
      <c r="EZL168" s="304"/>
      <c r="EZM168" s="304"/>
      <c r="EZN168" s="304"/>
      <c r="EZO168" s="304"/>
      <c r="EZP168" s="304"/>
      <c r="EZQ168" s="304"/>
      <c r="EZR168" s="304"/>
      <c r="EZS168" s="304"/>
      <c r="EZT168" s="304"/>
      <c r="EZU168" s="304"/>
      <c r="EZV168" s="304"/>
      <c r="EZW168" s="304"/>
      <c r="EZX168" s="304"/>
      <c r="EZY168" s="304"/>
      <c r="EZZ168" s="304"/>
      <c r="FAA168" s="304"/>
      <c r="FAB168" s="304"/>
      <c r="FAC168" s="304"/>
      <c r="FAD168" s="304"/>
      <c r="FAE168" s="304"/>
      <c r="FAF168" s="304"/>
      <c r="FAG168" s="304"/>
      <c r="FAH168" s="304"/>
      <c r="FAI168" s="304"/>
      <c r="FAJ168" s="304"/>
      <c r="FAK168" s="304"/>
      <c r="FAL168" s="304"/>
      <c r="FAM168" s="304"/>
      <c r="FAN168" s="304"/>
      <c r="FAO168" s="304"/>
      <c r="FAP168" s="304"/>
      <c r="FAQ168" s="304"/>
      <c r="FAR168" s="304"/>
      <c r="FAS168" s="304"/>
      <c r="FAT168" s="304"/>
      <c r="FAU168" s="304"/>
      <c r="FAV168" s="304"/>
      <c r="FAW168" s="304"/>
      <c r="FAX168" s="304"/>
      <c r="FAY168" s="304"/>
      <c r="FAZ168" s="304"/>
      <c r="FBA168" s="304"/>
      <c r="FBB168" s="304"/>
      <c r="FBC168" s="304"/>
      <c r="FBD168" s="304"/>
      <c r="FBE168" s="304"/>
      <c r="FBF168" s="304"/>
      <c r="FBG168" s="304"/>
      <c r="FBH168" s="304"/>
      <c r="FBI168" s="304"/>
      <c r="FBJ168" s="304"/>
      <c r="FBK168" s="304"/>
      <c r="FBL168" s="304"/>
      <c r="FBM168" s="304"/>
      <c r="FBN168" s="304"/>
      <c r="FBO168" s="304"/>
      <c r="FBP168" s="304"/>
      <c r="FBQ168" s="304"/>
      <c r="FBR168" s="304"/>
      <c r="FBS168" s="304"/>
      <c r="FBT168" s="304"/>
      <c r="FBU168" s="304"/>
      <c r="FBV168" s="304"/>
      <c r="FBW168" s="304"/>
      <c r="FBX168" s="304"/>
      <c r="FBY168" s="304"/>
      <c r="FBZ168" s="304"/>
      <c r="FCA168" s="304"/>
      <c r="FCB168" s="304"/>
      <c r="FCC168" s="304"/>
      <c r="FCD168" s="304"/>
      <c r="FCE168" s="304"/>
      <c r="FCF168" s="304"/>
      <c r="FCG168" s="304"/>
      <c r="FCH168" s="304"/>
      <c r="FCI168" s="304"/>
      <c r="FCJ168" s="304"/>
      <c r="FCK168" s="304"/>
      <c r="FCL168" s="304"/>
      <c r="FCM168" s="304"/>
      <c r="FCN168" s="304"/>
      <c r="FCO168" s="304"/>
      <c r="FCP168" s="304"/>
      <c r="FCQ168" s="304"/>
      <c r="FCR168" s="304"/>
      <c r="FCS168" s="304"/>
      <c r="FCT168" s="304"/>
      <c r="FCU168" s="304"/>
      <c r="FCV168" s="304"/>
      <c r="FCW168" s="304"/>
      <c r="FCX168" s="304"/>
      <c r="FCY168" s="304"/>
      <c r="FCZ168" s="304"/>
      <c r="FDA168" s="304"/>
      <c r="FDB168" s="304"/>
      <c r="FDC168" s="304"/>
      <c r="FDD168" s="304"/>
      <c r="FDE168" s="304"/>
      <c r="FDF168" s="304"/>
      <c r="FDG168" s="304"/>
      <c r="FDH168" s="304"/>
      <c r="FDI168" s="304"/>
      <c r="FDJ168" s="304"/>
      <c r="FDK168" s="304"/>
      <c r="FDL168" s="304"/>
      <c r="FDM168" s="304"/>
      <c r="FDN168" s="304"/>
      <c r="FDO168" s="304"/>
      <c r="FDP168" s="304"/>
      <c r="FDQ168" s="304"/>
      <c r="FDR168" s="304"/>
      <c r="FDS168" s="304"/>
      <c r="FDT168" s="304"/>
      <c r="FDU168" s="304"/>
      <c r="FDV168" s="304"/>
      <c r="FDW168" s="304"/>
      <c r="FDX168" s="304"/>
      <c r="FDY168" s="304"/>
      <c r="FDZ168" s="304"/>
      <c r="FEA168" s="304"/>
      <c r="FEB168" s="304"/>
      <c r="FEC168" s="304"/>
      <c r="FED168" s="304"/>
      <c r="FEE168" s="304"/>
      <c r="FEF168" s="304"/>
      <c r="FEG168" s="304"/>
      <c r="FEH168" s="304"/>
      <c r="FEI168" s="304"/>
      <c r="FEJ168" s="304"/>
      <c r="FEK168" s="304"/>
      <c r="FEL168" s="304"/>
      <c r="FEM168" s="304"/>
      <c r="FEN168" s="304"/>
      <c r="FEO168" s="304"/>
      <c r="FEP168" s="304"/>
      <c r="FEQ168" s="304"/>
      <c r="FER168" s="304"/>
      <c r="FES168" s="304"/>
      <c r="FET168" s="304"/>
      <c r="FEU168" s="304"/>
      <c r="FEV168" s="304"/>
      <c r="FEW168" s="304"/>
      <c r="FEX168" s="304"/>
      <c r="FEY168" s="304"/>
      <c r="FEZ168" s="304"/>
      <c r="FFA168" s="304"/>
      <c r="FFB168" s="304"/>
      <c r="FFC168" s="304"/>
      <c r="FFD168" s="304"/>
      <c r="FFE168" s="304"/>
      <c r="FFF168" s="304"/>
      <c r="FFG168" s="304"/>
      <c r="FFH168" s="304"/>
      <c r="FFI168" s="304"/>
      <c r="FFJ168" s="304"/>
      <c r="FFK168" s="304"/>
      <c r="FFL168" s="304"/>
      <c r="FFM168" s="304"/>
      <c r="FFN168" s="304"/>
      <c r="FFO168" s="304"/>
      <c r="FFP168" s="304"/>
      <c r="FFQ168" s="304"/>
      <c r="FFR168" s="304"/>
      <c r="FFS168" s="304"/>
      <c r="FFT168" s="304"/>
      <c r="FFU168" s="304"/>
      <c r="FFV168" s="304"/>
      <c r="FFW168" s="304"/>
      <c r="FFX168" s="304"/>
      <c r="FFY168" s="304"/>
      <c r="FFZ168" s="304"/>
      <c r="FGA168" s="304"/>
      <c r="FGB168" s="304"/>
      <c r="FGC168" s="304"/>
      <c r="FGD168" s="304"/>
      <c r="FGE168" s="304"/>
      <c r="FGF168" s="304"/>
      <c r="FGG168" s="304"/>
      <c r="FGH168" s="304"/>
      <c r="FGI168" s="304"/>
      <c r="FGJ168" s="304"/>
      <c r="FGK168" s="304"/>
      <c r="FGL168" s="304"/>
      <c r="FGM168" s="304"/>
      <c r="FGN168" s="304"/>
      <c r="FGO168" s="304"/>
      <c r="FGP168" s="304"/>
      <c r="FGQ168" s="304"/>
      <c r="FGR168" s="304"/>
      <c r="FGS168" s="304"/>
      <c r="FGT168" s="304"/>
      <c r="FGU168" s="304"/>
      <c r="FGV168" s="304"/>
      <c r="FGW168" s="304"/>
      <c r="FGX168" s="304"/>
      <c r="FGY168" s="304"/>
      <c r="FGZ168" s="304"/>
      <c r="FHA168" s="304"/>
      <c r="FHB168" s="304"/>
      <c r="FHC168" s="304"/>
      <c r="FHD168" s="304"/>
      <c r="FHE168" s="304"/>
      <c r="FHF168" s="304"/>
      <c r="FHG168" s="304"/>
      <c r="FHH168" s="304"/>
      <c r="FHI168" s="304"/>
      <c r="FHJ168" s="304"/>
      <c r="FHK168" s="304"/>
      <c r="FHL168" s="304"/>
      <c r="FHM168" s="304"/>
      <c r="FHN168" s="304"/>
      <c r="FHO168" s="304"/>
      <c r="FHP168" s="304"/>
      <c r="FHQ168" s="304"/>
      <c r="FHR168" s="304"/>
      <c r="FHS168" s="304"/>
      <c r="FHT168" s="304"/>
      <c r="FHU168" s="304"/>
      <c r="FHV168" s="304"/>
      <c r="FHW168" s="304"/>
      <c r="FHX168" s="304"/>
      <c r="FHY168" s="304"/>
      <c r="FHZ168" s="304"/>
      <c r="FIA168" s="304"/>
      <c r="FIB168" s="304"/>
      <c r="FIC168" s="304"/>
      <c r="FID168" s="304"/>
      <c r="FIE168" s="304"/>
      <c r="FIF168" s="304"/>
      <c r="FIG168" s="304"/>
      <c r="FIH168" s="304"/>
      <c r="FII168" s="304"/>
      <c r="FIJ168" s="304"/>
      <c r="FIK168" s="304"/>
      <c r="FIL168" s="304"/>
      <c r="FIM168" s="304"/>
      <c r="FIN168" s="304"/>
      <c r="FIO168" s="304"/>
      <c r="FIP168" s="304"/>
      <c r="FIQ168" s="304"/>
      <c r="FIR168" s="304"/>
      <c r="FIS168" s="304"/>
      <c r="FIT168" s="304"/>
      <c r="FIU168" s="304"/>
      <c r="FIV168" s="304"/>
      <c r="FIW168" s="304"/>
      <c r="FIX168" s="304"/>
      <c r="FIY168" s="304"/>
      <c r="FIZ168" s="304"/>
      <c r="FJA168" s="304"/>
      <c r="FJB168" s="304"/>
      <c r="FJC168" s="304"/>
      <c r="FJD168" s="304"/>
      <c r="FJE168" s="304"/>
      <c r="FJF168" s="304"/>
      <c r="FJG168" s="304"/>
      <c r="FJH168" s="304"/>
      <c r="FJI168" s="304"/>
      <c r="FJJ168" s="304"/>
      <c r="FJK168" s="304"/>
      <c r="FJL168" s="304"/>
      <c r="FJM168" s="304"/>
      <c r="FJN168" s="304"/>
      <c r="FJO168" s="304"/>
      <c r="FJP168" s="304"/>
      <c r="FJQ168" s="304"/>
      <c r="FJR168" s="304"/>
      <c r="FJS168" s="304"/>
      <c r="FJT168" s="304"/>
      <c r="FJU168" s="304"/>
      <c r="FJV168" s="304"/>
      <c r="FJW168" s="304"/>
      <c r="FJX168" s="304"/>
      <c r="FJY168" s="304"/>
      <c r="FJZ168" s="304"/>
      <c r="FKA168" s="304"/>
      <c r="FKB168" s="304"/>
      <c r="FKC168" s="304"/>
      <c r="FKD168" s="304"/>
      <c r="FKE168" s="304"/>
      <c r="FKF168" s="304"/>
      <c r="FKG168" s="304"/>
      <c r="FKH168" s="304"/>
      <c r="FKI168" s="304"/>
      <c r="FKJ168" s="304"/>
      <c r="FKK168" s="304"/>
      <c r="FKL168" s="304"/>
      <c r="FKM168" s="304"/>
      <c r="FKN168" s="304"/>
      <c r="FKO168" s="304"/>
      <c r="FKP168" s="304"/>
      <c r="FKQ168" s="304"/>
      <c r="FKR168" s="304"/>
      <c r="FKS168" s="304"/>
      <c r="FKT168" s="304"/>
      <c r="FKU168" s="304"/>
      <c r="FKV168" s="304"/>
      <c r="FKW168" s="304"/>
      <c r="FKX168" s="304"/>
      <c r="FKY168" s="304"/>
      <c r="FKZ168" s="304"/>
      <c r="FLA168" s="304"/>
      <c r="FLB168" s="304"/>
      <c r="FLC168" s="304"/>
      <c r="FLD168" s="304"/>
      <c r="FLE168" s="304"/>
      <c r="FLF168" s="304"/>
      <c r="FLG168" s="304"/>
      <c r="FLH168" s="304"/>
      <c r="FLI168" s="304"/>
      <c r="FLJ168" s="304"/>
      <c r="FLK168" s="304"/>
      <c r="FLL168" s="304"/>
      <c r="FLM168" s="304"/>
      <c r="FLN168" s="304"/>
      <c r="FLO168" s="304"/>
      <c r="FLP168" s="304"/>
      <c r="FLQ168" s="304"/>
      <c r="FLR168" s="304"/>
      <c r="FLS168" s="304"/>
      <c r="FLT168" s="304"/>
      <c r="FLU168" s="304"/>
      <c r="FLV168" s="304"/>
      <c r="FLW168" s="304"/>
      <c r="FLX168" s="304"/>
      <c r="FLY168" s="304"/>
      <c r="FLZ168" s="304"/>
      <c r="FMA168" s="304"/>
      <c r="FMB168" s="304"/>
      <c r="FMC168" s="304"/>
      <c r="FMD168" s="304"/>
      <c r="FME168" s="304"/>
      <c r="FMF168" s="304"/>
      <c r="FMG168" s="304"/>
      <c r="FMH168" s="304"/>
      <c r="FMI168" s="304"/>
      <c r="FMJ168" s="304"/>
      <c r="FMK168" s="304"/>
      <c r="FML168" s="304"/>
      <c r="FMM168" s="304"/>
      <c r="FMN168" s="304"/>
      <c r="FMO168" s="304"/>
      <c r="FMP168" s="304"/>
      <c r="FMQ168" s="304"/>
      <c r="FMR168" s="304"/>
      <c r="FMS168" s="304"/>
      <c r="FMT168" s="304"/>
      <c r="FMU168" s="304"/>
      <c r="FMV168" s="304"/>
      <c r="FMW168" s="304"/>
      <c r="FMX168" s="304"/>
      <c r="FMY168" s="304"/>
      <c r="FMZ168" s="304"/>
      <c r="FNA168" s="304"/>
      <c r="FNB168" s="304"/>
      <c r="FNC168" s="304"/>
      <c r="FND168" s="304"/>
      <c r="FNE168" s="304"/>
      <c r="FNF168" s="304"/>
      <c r="FNG168" s="304"/>
      <c r="FNH168" s="304"/>
      <c r="FNI168" s="304"/>
      <c r="FNJ168" s="304"/>
      <c r="FNK168" s="304"/>
      <c r="FNL168" s="304"/>
      <c r="FNM168" s="304"/>
      <c r="FNN168" s="304"/>
      <c r="FNO168" s="304"/>
      <c r="FNP168" s="304"/>
      <c r="FNQ168" s="304"/>
      <c r="FNR168" s="304"/>
      <c r="FNS168" s="304"/>
      <c r="FNT168" s="304"/>
      <c r="FNU168" s="304"/>
      <c r="FNV168" s="304"/>
      <c r="FNW168" s="304"/>
      <c r="FNX168" s="304"/>
      <c r="FNY168" s="304"/>
      <c r="FNZ168" s="304"/>
      <c r="FOA168" s="304"/>
      <c r="FOB168" s="304"/>
      <c r="FOC168" s="304"/>
      <c r="FOD168" s="304"/>
      <c r="FOE168" s="304"/>
      <c r="FOF168" s="304"/>
      <c r="FOG168" s="304"/>
      <c r="FOH168" s="304"/>
      <c r="FOI168" s="304"/>
      <c r="FOJ168" s="304"/>
      <c r="FOK168" s="304"/>
      <c r="FOL168" s="304"/>
      <c r="FOM168" s="304"/>
      <c r="FON168" s="304"/>
      <c r="FOO168" s="304"/>
      <c r="FOP168" s="304"/>
      <c r="FOQ168" s="304"/>
      <c r="FOR168" s="304"/>
      <c r="FOS168" s="304"/>
      <c r="FOT168" s="304"/>
      <c r="FOU168" s="304"/>
      <c r="FOV168" s="304"/>
      <c r="FOW168" s="304"/>
      <c r="FOX168" s="304"/>
      <c r="FOY168" s="304"/>
      <c r="FOZ168" s="304"/>
      <c r="FPA168" s="304"/>
      <c r="FPB168" s="304"/>
      <c r="FPC168" s="304"/>
      <c r="FPD168" s="304"/>
      <c r="FPE168" s="304"/>
      <c r="FPF168" s="304"/>
      <c r="FPG168" s="304"/>
      <c r="FPH168" s="304"/>
      <c r="FPI168" s="304"/>
      <c r="FPJ168" s="304"/>
      <c r="FPK168" s="304"/>
      <c r="FPL168" s="304"/>
      <c r="FPM168" s="304"/>
      <c r="FPN168" s="304"/>
      <c r="FPO168" s="304"/>
      <c r="FPP168" s="304"/>
      <c r="FPQ168" s="304"/>
      <c r="FPR168" s="304"/>
      <c r="FPS168" s="304"/>
      <c r="FPT168" s="304"/>
      <c r="FPU168" s="304"/>
      <c r="FPV168" s="304"/>
      <c r="FPW168" s="304"/>
      <c r="FPX168" s="304"/>
      <c r="FPY168" s="304"/>
      <c r="FPZ168" s="304"/>
      <c r="FQA168" s="304"/>
      <c r="FQB168" s="304"/>
      <c r="FQC168" s="304"/>
      <c r="FQD168" s="304"/>
      <c r="FQE168" s="304"/>
      <c r="FQF168" s="304"/>
      <c r="FQG168" s="304"/>
      <c r="FQH168" s="304"/>
      <c r="FQI168" s="304"/>
      <c r="FQJ168" s="304"/>
      <c r="FQK168" s="304"/>
      <c r="FQL168" s="304"/>
      <c r="FQM168" s="304"/>
      <c r="FQN168" s="304"/>
      <c r="FQO168" s="304"/>
      <c r="FQP168" s="304"/>
      <c r="FQQ168" s="304"/>
      <c r="FQR168" s="304"/>
      <c r="FQS168" s="304"/>
      <c r="FQT168" s="304"/>
      <c r="FQU168" s="304"/>
      <c r="FQV168" s="304"/>
      <c r="FQW168" s="304"/>
      <c r="FQX168" s="304"/>
      <c r="FQY168" s="304"/>
      <c r="FQZ168" s="304"/>
      <c r="FRA168" s="304"/>
      <c r="FRB168" s="304"/>
      <c r="FRC168" s="304"/>
      <c r="FRD168" s="304"/>
      <c r="FRE168" s="304"/>
      <c r="FRF168" s="304"/>
      <c r="FRG168" s="304"/>
      <c r="FRH168" s="304"/>
      <c r="FRI168" s="304"/>
      <c r="FRJ168" s="304"/>
      <c r="FRK168" s="304"/>
      <c r="FRL168" s="304"/>
      <c r="FRM168" s="304"/>
      <c r="FRN168" s="304"/>
      <c r="FRO168" s="304"/>
      <c r="FRP168" s="304"/>
      <c r="FRQ168" s="304"/>
      <c r="FRR168" s="304"/>
      <c r="FRS168" s="304"/>
      <c r="FRT168" s="304"/>
      <c r="FRU168" s="304"/>
      <c r="FRV168" s="304"/>
      <c r="FRW168" s="304"/>
      <c r="FRX168" s="304"/>
      <c r="FRY168" s="304"/>
      <c r="FRZ168" s="304"/>
      <c r="FSA168" s="304"/>
      <c r="FSB168" s="304"/>
      <c r="FSC168" s="304"/>
      <c r="FSD168" s="304"/>
      <c r="FSE168" s="304"/>
      <c r="FSF168" s="304"/>
      <c r="FSG168" s="304"/>
      <c r="FSH168" s="304"/>
      <c r="FSI168" s="304"/>
      <c r="FSJ168" s="304"/>
      <c r="FSK168" s="304"/>
      <c r="FSL168" s="304"/>
      <c r="FSM168" s="304"/>
      <c r="FSN168" s="304"/>
      <c r="FSO168" s="304"/>
      <c r="FSP168" s="304"/>
      <c r="FSQ168" s="304"/>
      <c r="FSR168" s="304"/>
      <c r="FSS168" s="304"/>
      <c r="FST168" s="304"/>
      <c r="FSU168" s="304"/>
      <c r="FSV168" s="304"/>
      <c r="FSW168" s="304"/>
      <c r="FSX168" s="304"/>
      <c r="FSY168" s="304"/>
      <c r="FSZ168" s="304"/>
      <c r="FTA168" s="304"/>
      <c r="FTB168" s="304"/>
      <c r="FTC168" s="304"/>
      <c r="FTD168" s="304"/>
      <c r="FTE168" s="304"/>
      <c r="FTF168" s="304"/>
      <c r="FTG168" s="304"/>
      <c r="FTH168" s="304"/>
      <c r="FTI168" s="304"/>
      <c r="FTJ168" s="304"/>
      <c r="FTK168" s="304"/>
      <c r="FTL168" s="304"/>
      <c r="FTM168" s="304"/>
      <c r="FTN168" s="304"/>
      <c r="FTO168" s="304"/>
      <c r="FTP168" s="304"/>
      <c r="FTQ168" s="304"/>
      <c r="FTR168" s="304"/>
      <c r="FTS168" s="304"/>
      <c r="FTT168" s="304"/>
      <c r="FTU168" s="304"/>
      <c r="FTV168" s="304"/>
      <c r="FTW168" s="304"/>
      <c r="FTX168" s="304"/>
      <c r="FTY168" s="304"/>
      <c r="FTZ168" s="304"/>
      <c r="FUA168" s="304"/>
      <c r="FUB168" s="304"/>
      <c r="FUC168" s="304"/>
      <c r="FUD168" s="304"/>
      <c r="FUE168" s="304"/>
      <c r="FUF168" s="304"/>
      <c r="FUG168" s="304"/>
      <c r="FUH168" s="304"/>
      <c r="FUI168" s="304"/>
      <c r="FUJ168" s="304"/>
      <c r="FUK168" s="304"/>
      <c r="FUL168" s="304"/>
      <c r="FUM168" s="304"/>
      <c r="FUN168" s="304"/>
      <c r="FUO168" s="304"/>
      <c r="FUP168" s="304"/>
      <c r="FUQ168" s="304"/>
      <c r="FUR168" s="304"/>
      <c r="FUS168" s="304"/>
      <c r="FUT168" s="304"/>
      <c r="FUU168" s="304"/>
      <c r="FUV168" s="304"/>
      <c r="FUW168" s="304"/>
      <c r="FUX168" s="304"/>
      <c r="FUY168" s="304"/>
      <c r="FUZ168" s="304"/>
      <c r="FVA168" s="304"/>
      <c r="FVB168" s="304"/>
      <c r="FVC168" s="304"/>
      <c r="FVD168" s="304"/>
      <c r="FVE168" s="304"/>
      <c r="FVF168" s="304"/>
      <c r="FVG168" s="304"/>
      <c r="FVH168" s="304"/>
      <c r="FVI168" s="304"/>
      <c r="FVJ168" s="304"/>
      <c r="FVK168" s="304"/>
      <c r="FVL168" s="304"/>
      <c r="FVM168" s="304"/>
      <c r="FVN168" s="304"/>
      <c r="FVO168" s="304"/>
      <c r="FVP168" s="304"/>
      <c r="FVQ168" s="304"/>
      <c r="FVR168" s="304"/>
      <c r="FVS168" s="304"/>
      <c r="FVT168" s="304"/>
      <c r="FVU168" s="304"/>
      <c r="FVV168" s="304"/>
      <c r="FVW168" s="304"/>
      <c r="FVX168" s="304"/>
      <c r="FVY168" s="304"/>
      <c r="FVZ168" s="304"/>
      <c r="FWA168" s="304"/>
      <c r="FWB168" s="304"/>
      <c r="FWC168" s="304"/>
      <c r="FWD168" s="304"/>
      <c r="FWE168" s="304"/>
      <c r="FWF168" s="304"/>
      <c r="FWG168" s="304"/>
      <c r="FWH168" s="304"/>
      <c r="FWI168" s="304"/>
      <c r="FWJ168" s="304"/>
      <c r="FWK168" s="304"/>
      <c r="FWL168" s="304"/>
      <c r="FWM168" s="304"/>
      <c r="FWN168" s="304"/>
      <c r="FWO168" s="304"/>
      <c r="FWP168" s="304"/>
      <c r="FWQ168" s="304"/>
      <c r="FWR168" s="304"/>
      <c r="FWS168" s="304"/>
      <c r="FWT168" s="304"/>
      <c r="FWU168" s="304"/>
      <c r="FWV168" s="304"/>
      <c r="FWW168" s="304"/>
      <c r="FWX168" s="304"/>
      <c r="FWY168" s="304"/>
      <c r="FWZ168" s="304"/>
      <c r="FXA168" s="304"/>
      <c r="FXB168" s="304"/>
      <c r="FXC168" s="304"/>
      <c r="FXD168" s="304"/>
      <c r="FXE168" s="304"/>
      <c r="FXF168" s="304"/>
      <c r="FXG168" s="304"/>
      <c r="FXH168" s="304"/>
      <c r="FXI168" s="304"/>
      <c r="FXJ168" s="304"/>
      <c r="FXK168" s="304"/>
      <c r="FXL168" s="304"/>
      <c r="FXM168" s="304"/>
      <c r="FXN168" s="304"/>
      <c r="FXO168" s="304"/>
      <c r="FXP168" s="304"/>
      <c r="FXQ168" s="304"/>
      <c r="FXR168" s="304"/>
      <c r="FXS168" s="304"/>
      <c r="FXT168" s="304"/>
      <c r="FXU168" s="304"/>
      <c r="FXV168" s="304"/>
      <c r="FXW168" s="304"/>
      <c r="FXX168" s="304"/>
      <c r="FXY168" s="304"/>
      <c r="FXZ168" s="304"/>
      <c r="FYA168" s="304"/>
      <c r="FYB168" s="304"/>
      <c r="FYC168" s="304"/>
      <c r="FYD168" s="304"/>
      <c r="FYE168" s="304"/>
      <c r="FYF168" s="304"/>
      <c r="FYG168" s="304"/>
      <c r="FYH168" s="304"/>
      <c r="FYI168" s="304"/>
      <c r="FYJ168" s="304"/>
      <c r="FYK168" s="304"/>
      <c r="FYL168" s="304"/>
      <c r="FYM168" s="304"/>
      <c r="FYN168" s="304"/>
      <c r="FYO168" s="304"/>
      <c r="FYP168" s="304"/>
      <c r="FYQ168" s="304"/>
      <c r="FYR168" s="304"/>
      <c r="FYS168" s="304"/>
      <c r="FYT168" s="304"/>
      <c r="FYU168" s="304"/>
      <c r="FYV168" s="304"/>
      <c r="FYW168" s="304"/>
      <c r="FYX168" s="304"/>
      <c r="FYY168" s="304"/>
      <c r="FYZ168" s="304"/>
      <c r="FZA168" s="304"/>
      <c r="FZB168" s="304"/>
      <c r="FZC168" s="304"/>
      <c r="FZD168" s="304"/>
      <c r="FZE168" s="304"/>
      <c r="FZF168" s="304"/>
      <c r="FZG168" s="304"/>
      <c r="FZH168" s="304"/>
      <c r="FZI168" s="304"/>
      <c r="FZJ168" s="304"/>
      <c r="FZK168" s="304"/>
      <c r="FZL168" s="304"/>
      <c r="FZM168" s="304"/>
      <c r="FZN168" s="304"/>
      <c r="FZO168" s="304"/>
      <c r="FZP168" s="304"/>
      <c r="FZQ168" s="304"/>
      <c r="FZR168" s="304"/>
      <c r="FZS168" s="304"/>
      <c r="FZT168" s="304"/>
      <c r="FZU168" s="304"/>
      <c r="FZV168" s="304"/>
      <c r="FZW168" s="304"/>
      <c r="FZX168" s="304"/>
      <c r="FZY168" s="304"/>
      <c r="FZZ168" s="304"/>
      <c r="GAA168" s="304"/>
      <c r="GAB168" s="304"/>
      <c r="GAC168" s="304"/>
      <c r="GAD168" s="304"/>
      <c r="GAE168" s="304"/>
      <c r="GAF168" s="304"/>
      <c r="GAG168" s="304"/>
      <c r="GAH168" s="304"/>
      <c r="GAI168" s="304"/>
      <c r="GAJ168" s="304"/>
      <c r="GAK168" s="304"/>
      <c r="GAL168" s="304"/>
      <c r="GAM168" s="304"/>
      <c r="GAN168" s="304"/>
      <c r="GAO168" s="304"/>
      <c r="GAP168" s="304"/>
      <c r="GAQ168" s="304"/>
      <c r="GAR168" s="304"/>
      <c r="GAS168" s="304"/>
      <c r="GAT168" s="304"/>
      <c r="GAU168" s="304"/>
      <c r="GAV168" s="304"/>
      <c r="GAW168" s="304"/>
      <c r="GAX168" s="304"/>
      <c r="GAY168" s="304"/>
      <c r="GAZ168" s="304"/>
      <c r="GBA168" s="304"/>
      <c r="GBB168" s="304"/>
      <c r="GBC168" s="304"/>
      <c r="GBD168" s="304"/>
      <c r="GBE168" s="304"/>
      <c r="GBF168" s="304"/>
      <c r="GBG168" s="304"/>
      <c r="GBH168" s="304"/>
      <c r="GBI168" s="304"/>
      <c r="GBJ168" s="304"/>
      <c r="GBK168" s="304"/>
      <c r="GBL168" s="304"/>
      <c r="GBM168" s="304"/>
      <c r="GBN168" s="304"/>
      <c r="GBO168" s="304"/>
      <c r="GBP168" s="304"/>
      <c r="GBQ168" s="304"/>
      <c r="GBR168" s="304"/>
      <c r="GBS168" s="304"/>
      <c r="GBT168" s="304"/>
      <c r="GBU168" s="304"/>
      <c r="GBV168" s="304"/>
      <c r="GBW168" s="304"/>
      <c r="GBX168" s="304"/>
      <c r="GBY168" s="304"/>
      <c r="GBZ168" s="304"/>
      <c r="GCA168" s="304"/>
      <c r="GCB168" s="304"/>
      <c r="GCC168" s="304"/>
      <c r="GCD168" s="304"/>
      <c r="GCE168" s="304"/>
      <c r="GCF168" s="304"/>
      <c r="GCG168" s="304"/>
      <c r="GCH168" s="304"/>
      <c r="GCI168" s="304"/>
      <c r="GCJ168" s="304"/>
      <c r="GCK168" s="304"/>
      <c r="GCL168" s="304"/>
      <c r="GCM168" s="304"/>
      <c r="GCN168" s="304"/>
      <c r="GCO168" s="304"/>
      <c r="GCP168" s="304"/>
      <c r="GCQ168" s="304"/>
      <c r="GCR168" s="304"/>
      <c r="GCS168" s="304"/>
      <c r="GCT168" s="304"/>
      <c r="GCU168" s="304"/>
      <c r="GCV168" s="304"/>
      <c r="GCW168" s="304"/>
      <c r="GCX168" s="304"/>
      <c r="GCY168" s="304"/>
      <c r="GCZ168" s="304"/>
      <c r="GDA168" s="304"/>
      <c r="GDB168" s="304"/>
      <c r="GDC168" s="304"/>
      <c r="GDD168" s="304"/>
      <c r="GDE168" s="304"/>
      <c r="GDF168" s="304"/>
      <c r="GDG168" s="304"/>
      <c r="GDH168" s="304"/>
      <c r="GDI168" s="304"/>
      <c r="GDJ168" s="304"/>
      <c r="GDK168" s="304"/>
      <c r="GDL168" s="304"/>
      <c r="GDM168" s="304"/>
      <c r="GDN168" s="304"/>
      <c r="GDO168" s="304"/>
      <c r="GDP168" s="304"/>
      <c r="GDQ168" s="304"/>
      <c r="GDR168" s="304"/>
      <c r="GDS168" s="304"/>
      <c r="GDT168" s="304"/>
      <c r="GDU168" s="304"/>
      <c r="GDV168" s="304"/>
      <c r="GDW168" s="304"/>
      <c r="GDX168" s="304"/>
      <c r="GDY168" s="304"/>
      <c r="GDZ168" s="304"/>
      <c r="GEA168" s="304"/>
      <c r="GEB168" s="304"/>
      <c r="GEC168" s="304"/>
      <c r="GED168" s="304"/>
      <c r="GEE168" s="304"/>
      <c r="GEF168" s="304"/>
      <c r="GEG168" s="304"/>
      <c r="GEH168" s="304"/>
      <c r="GEI168" s="304"/>
      <c r="GEJ168" s="304"/>
      <c r="GEK168" s="304"/>
      <c r="GEL168" s="304"/>
      <c r="GEM168" s="304"/>
      <c r="GEN168" s="304"/>
      <c r="GEO168" s="304"/>
      <c r="GEP168" s="304"/>
      <c r="GEQ168" s="304"/>
      <c r="GER168" s="304"/>
      <c r="GES168" s="304"/>
      <c r="GET168" s="304"/>
      <c r="GEU168" s="304"/>
      <c r="GEV168" s="304"/>
      <c r="GEW168" s="304"/>
      <c r="GEX168" s="304"/>
      <c r="GEY168" s="304"/>
      <c r="GEZ168" s="304"/>
      <c r="GFA168" s="304"/>
      <c r="GFB168" s="304"/>
      <c r="GFC168" s="304"/>
      <c r="GFD168" s="304"/>
      <c r="GFE168" s="304"/>
      <c r="GFF168" s="304"/>
      <c r="GFG168" s="304"/>
      <c r="GFH168" s="304"/>
      <c r="GFI168" s="304"/>
      <c r="GFJ168" s="304"/>
      <c r="GFK168" s="304"/>
      <c r="GFL168" s="304"/>
      <c r="GFM168" s="304"/>
      <c r="GFN168" s="304"/>
      <c r="GFO168" s="304"/>
      <c r="GFP168" s="304"/>
      <c r="GFQ168" s="304"/>
      <c r="GFR168" s="304"/>
      <c r="GFS168" s="304"/>
      <c r="GFT168" s="304"/>
      <c r="GFU168" s="304"/>
      <c r="GFV168" s="304"/>
      <c r="GFW168" s="304"/>
      <c r="GFX168" s="304"/>
      <c r="GFY168" s="304"/>
      <c r="GFZ168" s="304"/>
      <c r="GGA168" s="304"/>
      <c r="GGB168" s="304"/>
      <c r="GGC168" s="304"/>
      <c r="GGD168" s="304"/>
      <c r="GGE168" s="304"/>
      <c r="GGF168" s="304"/>
      <c r="GGG168" s="304"/>
      <c r="GGH168" s="304"/>
      <c r="GGI168" s="304"/>
      <c r="GGJ168" s="304"/>
      <c r="GGK168" s="304"/>
      <c r="GGL168" s="304"/>
      <c r="GGM168" s="304"/>
      <c r="GGN168" s="304"/>
      <c r="GGO168" s="304"/>
      <c r="GGP168" s="304"/>
      <c r="GGQ168" s="304"/>
      <c r="GGR168" s="304"/>
      <c r="GGS168" s="304"/>
      <c r="GGT168" s="304"/>
      <c r="GGU168" s="304"/>
      <c r="GGV168" s="304"/>
      <c r="GGW168" s="304"/>
      <c r="GGX168" s="304"/>
      <c r="GGY168" s="304"/>
      <c r="GGZ168" s="304"/>
      <c r="GHA168" s="304"/>
      <c r="GHB168" s="304"/>
      <c r="GHC168" s="304"/>
      <c r="GHD168" s="304"/>
      <c r="GHE168" s="304"/>
      <c r="GHF168" s="304"/>
      <c r="GHG168" s="304"/>
      <c r="GHH168" s="304"/>
      <c r="GHI168" s="304"/>
      <c r="GHJ168" s="304"/>
      <c r="GHK168" s="304"/>
      <c r="GHL168" s="304"/>
      <c r="GHM168" s="304"/>
      <c r="GHN168" s="304"/>
      <c r="GHO168" s="304"/>
      <c r="GHP168" s="304"/>
      <c r="GHQ168" s="304"/>
      <c r="GHR168" s="304"/>
      <c r="GHS168" s="304"/>
      <c r="GHT168" s="304"/>
      <c r="GHU168" s="304"/>
      <c r="GHV168" s="304"/>
      <c r="GHW168" s="304"/>
      <c r="GHX168" s="304"/>
      <c r="GHY168" s="304"/>
      <c r="GHZ168" s="304"/>
      <c r="GIA168" s="304"/>
      <c r="GIB168" s="304"/>
      <c r="GIC168" s="304"/>
      <c r="GID168" s="304"/>
      <c r="GIE168" s="304"/>
      <c r="GIF168" s="304"/>
      <c r="GIG168" s="304"/>
      <c r="GIH168" s="304"/>
      <c r="GII168" s="304"/>
      <c r="GIJ168" s="304"/>
      <c r="GIK168" s="304"/>
      <c r="GIL168" s="304"/>
      <c r="GIM168" s="304"/>
      <c r="GIN168" s="304"/>
      <c r="GIO168" s="304"/>
      <c r="GIP168" s="304"/>
      <c r="GIQ168" s="304"/>
      <c r="GIR168" s="304"/>
      <c r="GIS168" s="304"/>
      <c r="GIT168" s="304"/>
      <c r="GIU168" s="304"/>
      <c r="GIV168" s="304"/>
      <c r="GIW168" s="304"/>
      <c r="GIX168" s="304"/>
      <c r="GIY168" s="304"/>
      <c r="GIZ168" s="304"/>
      <c r="GJA168" s="304"/>
      <c r="GJB168" s="304"/>
      <c r="GJC168" s="304"/>
      <c r="GJD168" s="304"/>
      <c r="GJE168" s="304"/>
      <c r="GJF168" s="304"/>
      <c r="GJG168" s="304"/>
      <c r="GJH168" s="304"/>
      <c r="GJI168" s="304"/>
      <c r="GJJ168" s="304"/>
      <c r="GJK168" s="304"/>
      <c r="GJL168" s="304"/>
      <c r="GJM168" s="304"/>
      <c r="GJN168" s="304"/>
      <c r="GJO168" s="304"/>
      <c r="GJP168" s="304"/>
      <c r="GJQ168" s="304"/>
      <c r="GJR168" s="304"/>
      <c r="GJS168" s="304"/>
      <c r="GJT168" s="304"/>
      <c r="GJU168" s="304"/>
      <c r="GJV168" s="304"/>
      <c r="GJW168" s="304"/>
      <c r="GJX168" s="304"/>
      <c r="GJY168" s="304"/>
      <c r="GJZ168" s="304"/>
      <c r="GKA168" s="304"/>
      <c r="GKB168" s="304"/>
      <c r="GKC168" s="304"/>
      <c r="GKD168" s="304"/>
      <c r="GKE168" s="304"/>
      <c r="GKF168" s="304"/>
      <c r="GKG168" s="304"/>
      <c r="GKH168" s="304"/>
      <c r="GKI168" s="304"/>
      <c r="GKJ168" s="304"/>
      <c r="GKK168" s="304"/>
      <c r="GKL168" s="304"/>
      <c r="GKM168" s="304"/>
      <c r="GKN168" s="304"/>
      <c r="GKO168" s="304"/>
      <c r="GKP168" s="304"/>
      <c r="GKQ168" s="304"/>
      <c r="GKR168" s="304"/>
      <c r="GKS168" s="304"/>
      <c r="GKT168" s="304"/>
      <c r="GKU168" s="304"/>
      <c r="GKV168" s="304"/>
      <c r="GKW168" s="304"/>
      <c r="GKX168" s="304"/>
      <c r="GKY168" s="304"/>
      <c r="GKZ168" s="304"/>
      <c r="GLA168" s="304"/>
      <c r="GLB168" s="304"/>
      <c r="GLC168" s="304"/>
      <c r="GLD168" s="304"/>
      <c r="GLE168" s="304"/>
      <c r="GLF168" s="304"/>
      <c r="GLG168" s="304"/>
      <c r="GLH168" s="304"/>
      <c r="GLI168" s="304"/>
      <c r="GLJ168" s="304"/>
      <c r="GLK168" s="304"/>
      <c r="GLL168" s="304"/>
      <c r="GLM168" s="304"/>
      <c r="GLN168" s="304"/>
      <c r="GLO168" s="304"/>
      <c r="GLP168" s="304"/>
      <c r="GLQ168" s="304"/>
      <c r="GLR168" s="304"/>
      <c r="GLS168" s="304"/>
      <c r="GLT168" s="304"/>
      <c r="GLU168" s="304"/>
      <c r="GLV168" s="304"/>
      <c r="GLW168" s="304"/>
      <c r="GLX168" s="304"/>
      <c r="GLY168" s="304"/>
      <c r="GLZ168" s="304"/>
      <c r="GMA168" s="304"/>
      <c r="GMB168" s="304"/>
      <c r="GMC168" s="304"/>
      <c r="GMD168" s="304"/>
      <c r="GME168" s="304"/>
      <c r="GMF168" s="304"/>
      <c r="GMG168" s="304"/>
      <c r="GMH168" s="304"/>
      <c r="GMI168" s="304"/>
      <c r="GMJ168" s="304"/>
      <c r="GMK168" s="304"/>
      <c r="GML168" s="304"/>
      <c r="GMM168" s="304"/>
      <c r="GMN168" s="304"/>
      <c r="GMO168" s="304"/>
      <c r="GMP168" s="304"/>
      <c r="GMQ168" s="304"/>
      <c r="GMR168" s="304"/>
      <c r="GMS168" s="304"/>
      <c r="GMT168" s="304"/>
      <c r="GMU168" s="304"/>
      <c r="GMV168" s="304"/>
      <c r="GMW168" s="304"/>
      <c r="GMX168" s="304"/>
      <c r="GMY168" s="304"/>
      <c r="GMZ168" s="304"/>
      <c r="GNA168" s="304"/>
      <c r="GNB168" s="304"/>
      <c r="GNC168" s="304"/>
      <c r="GND168" s="304"/>
      <c r="GNE168" s="304"/>
      <c r="GNF168" s="304"/>
      <c r="GNG168" s="304"/>
      <c r="GNH168" s="304"/>
      <c r="GNI168" s="304"/>
      <c r="GNJ168" s="304"/>
      <c r="GNK168" s="304"/>
      <c r="GNL168" s="304"/>
      <c r="GNM168" s="304"/>
      <c r="GNN168" s="304"/>
      <c r="GNO168" s="304"/>
      <c r="GNP168" s="304"/>
      <c r="GNQ168" s="304"/>
      <c r="GNR168" s="304"/>
      <c r="GNS168" s="304"/>
      <c r="GNT168" s="304"/>
      <c r="GNU168" s="304"/>
      <c r="GNV168" s="304"/>
      <c r="GNW168" s="304"/>
      <c r="GNX168" s="304"/>
      <c r="GNY168" s="304"/>
      <c r="GNZ168" s="304"/>
      <c r="GOA168" s="304"/>
      <c r="GOB168" s="304"/>
      <c r="GOC168" s="304"/>
      <c r="GOD168" s="304"/>
      <c r="GOE168" s="304"/>
      <c r="GOF168" s="304"/>
      <c r="GOG168" s="304"/>
      <c r="GOH168" s="304"/>
      <c r="GOI168" s="304"/>
      <c r="GOJ168" s="304"/>
      <c r="GOK168" s="304"/>
      <c r="GOL168" s="304"/>
      <c r="GOM168" s="304"/>
      <c r="GON168" s="304"/>
      <c r="GOO168" s="304"/>
      <c r="GOP168" s="304"/>
      <c r="GOQ168" s="304"/>
      <c r="GOR168" s="304"/>
      <c r="GOS168" s="304"/>
      <c r="GOT168" s="304"/>
      <c r="GOU168" s="304"/>
      <c r="GOV168" s="304"/>
      <c r="GOW168" s="304"/>
      <c r="GOX168" s="304"/>
      <c r="GOY168" s="304"/>
      <c r="GOZ168" s="304"/>
      <c r="GPA168" s="304"/>
      <c r="GPB168" s="304"/>
      <c r="GPC168" s="304"/>
      <c r="GPD168" s="304"/>
      <c r="GPE168" s="304"/>
      <c r="GPF168" s="304"/>
      <c r="GPG168" s="304"/>
      <c r="GPH168" s="304"/>
      <c r="GPI168" s="304"/>
      <c r="GPJ168" s="304"/>
      <c r="GPK168" s="304"/>
      <c r="GPL168" s="304"/>
      <c r="GPM168" s="304"/>
      <c r="GPN168" s="304"/>
      <c r="GPO168" s="304"/>
      <c r="GPP168" s="304"/>
      <c r="GPQ168" s="304"/>
      <c r="GPR168" s="304"/>
      <c r="GPS168" s="304"/>
      <c r="GPT168" s="304"/>
      <c r="GPU168" s="304"/>
      <c r="GPV168" s="304"/>
      <c r="GPW168" s="304"/>
      <c r="GPX168" s="304"/>
      <c r="GPY168" s="304"/>
      <c r="GPZ168" s="304"/>
      <c r="GQA168" s="304"/>
      <c r="GQB168" s="304"/>
      <c r="GQC168" s="304"/>
      <c r="GQD168" s="304"/>
      <c r="GQE168" s="304"/>
      <c r="GQF168" s="304"/>
      <c r="GQG168" s="304"/>
      <c r="GQH168" s="304"/>
      <c r="GQI168" s="304"/>
      <c r="GQJ168" s="304"/>
      <c r="GQK168" s="304"/>
      <c r="GQL168" s="304"/>
      <c r="GQM168" s="304"/>
      <c r="GQN168" s="304"/>
      <c r="GQO168" s="304"/>
      <c r="GQP168" s="304"/>
      <c r="GQQ168" s="304"/>
      <c r="GQR168" s="304"/>
      <c r="GQS168" s="304"/>
      <c r="GQT168" s="304"/>
      <c r="GQU168" s="304"/>
      <c r="GQV168" s="304"/>
      <c r="GQW168" s="304"/>
      <c r="GQX168" s="304"/>
      <c r="GQY168" s="304"/>
      <c r="GQZ168" s="304"/>
      <c r="GRA168" s="304"/>
      <c r="GRB168" s="304"/>
      <c r="GRC168" s="304"/>
      <c r="GRD168" s="304"/>
      <c r="GRE168" s="304"/>
      <c r="GRF168" s="304"/>
      <c r="GRG168" s="304"/>
      <c r="GRH168" s="304"/>
      <c r="GRI168" s="304"/>
      <c r="GRJ168" s="304"/>
      <c r="GRK168" s="304"/>
      <c r="GRL168" s="304"/>
      <c r="GRM168" s="304"/>
      <c r="GRN168" s="304"/>
      <c r="GRO168" s="304"/>
      <c r="GRP168" s="304"/>
      <c r="GRQ168" s="304"/>
      <c r="GRR168" s="304"/>
      <c r="GRS168" s="304"/>
      <c r="GRT168" s="304"/>
      <c r="GRU168" s="304"/>
      <c r="GRV168" s="304"/>
      <c r="GRW168" s="304"/>
      <c r="GRX168" s="304"/>
      <c r="GRY168" s="304"/>
      <c r="GRZ168" s="304"/>
      <c r="GSA168" s="304"/>
      <c r="GSB168" s="304"/>
      <c r="GSC168" s="304"/>
      <c r="GSD168" s="304"/>
      <c r="GSE168" s="304"/>
      <c r="GSF168" s="304"/>
      <c r="GSG168" s="304"/>
      <c r="GSH168" s="304"/>
      <c r="GSI168" s="304"/>
      <c r="GSJ168" s="304"/>
      <c r="GSK168" s="304"/>
      <c r="GSL168" s="304"/>
      <c r="GSM168" s="304"/>
      <c r="GSN168" s="304"/>
      <c r="GSO168" s="304"/>
      <c r="GSP168" s="304"/>
      <c r="GSQ168" s="304"/>
      <c r="GSR168" s="304"/>
      <c r="GSS168" s="304"/>
      <c r="GST168" s="304"/>
      <c r="GSU168" s="304"/>
      <c r="GSV168" s="304"/>
      <c r="GSW168" s="304"/>
      <c r="GSX168" s="304"/>
      <c r="GSY168" s="304"/>
      <c r="GSZ168" s="304"/>
      <c r="GTA168" s="304"/>
      <c r="GTB168" s="304"/>
      <c r="GTC168" s="304"/>
      <c r="GTD168" s="304"/>
      <c r="GTE168" s="304"/>
      <c r="GTF168" s="304"/>
      <c r="GTG168" s="304"/>
      <c r="GTH168" s="304"/>
      <c r="GTI168" s="304"/>
      <c r="GTJ168" s="304"/>
      <c r="GTK168" s="304"/>
      <c r="GTL168" s="304"/>
      <c r="GTM168" s="304"/>
      <c r="GTN168" s="304"/>
      <c r="GTO168" s="304"/>
      <c r="GTP168" s="304"/>
      <c r="GTQ168" s="304"/>
      <c r="GTR168" s="304"/>
      <c r="GTS168" s="304"/>
      <c r="GTT168" s="304"/>
      <c r="GTU168" s="304"/>
      <c r="GTV168" s="304"/>
      <c r="GTW168" s="304"/>
      <c r="GTX168" s="304"/>
      <c r="GTY168" s="304"/>
      <c r="GTZ168" s="304"/>
      <c r="GUA168" s="304"/>
      <c r="GUB168" s="304"/>
      <c r="GUC168" s="304"/>
      <c r="GUD168" s="304"/>
      <c r="GUE168" s="304"/>
      <c r="GUF168" s="304"/>
      <c r="GUG168" s="304"/>
      <c r="GUH168" s="304"/>
      <c r="GUI168" s="304"/>
      <c r="GUJ168" s="304"/>
      <c r="GUK168" s="304"/>
      <c r="GUL168" s="304"/>
      <c r="GUM168" s="304"/>
      <c r="GUN168" s="304"/>
      <c r="GUO168" s="304"/>
      <c r="GUP168" s="304"/>
      <c r="GUQ168" s="304"/>
      <c r="GUR168" s="304"/>
      <c r="GUS168" s="304"/>
      <c r="GUT168" s="304"/>
      <c r="GUU168" s="304"/>
      <c r="GUV168" s="304"/>
      <c r="GUW168" s="304"/>
      <c r="GUX168" s="304"/>
      <c r="GUY168" s="304"/>
      <c r="GUZ168" s="304"/>
      <c r="GVA168" s="304"/>
      <c r="GVB168" s="304"/>
      <c r="GVC168" s="304"/>
      <c r="GVD168" s="304"/>
      <c r="GVE168" s="304"/>
      <c r="GVF168" s="304"/>
      <c r="GVG168" s="304"/>
      <c r="GVH168" s="304"/>
      <c r="GVI168" s="304"/>
      <c r="GVJ168" s="304"/>
      <c r="GVK168" s="304"/>
      <c r="GVL168" s="304"/>
      <c r="GVM168" s="304"/>
      <c r="GVN168" s="304"/>
      <c r="GVO168" s="304"/>
      <c r="GVP168" s="304"/>
      <c r="GVQ168" s="304"/>
      <c r="GVR168" s="304"/>
      <c r="GVS168" s="304"/>
      <c r="GVT168" s="304"/>
      <c r="GVU168" s="304"/>
      <c r="GVV168" s="304"/>
      <c r="GVW168" s="304"/>
      <c r="GVX168" s="304"/>
      <c r="GVY168" s="304"/>
      <c r="GVZ168" s="304"/>
      <c r="GWA168" s="304"/>
      <c r="GWB168" s="304"/>
      <c r="GWC168" s="304"/>
      <c r="GWD168" s="304"/>
      <c r="GWE168" s="304"/>
      <c r="GWF168" s="304"/>
      <c r="GWG168" s="304"/>
      <c r="GWH168" s="304"/>
      <c r="GWI168" s="304"/>
      <c r="GWJ168" s="304"/>
      <c r="GWK168" s="304"/>
      <c r="GWL168" s="304"/>
      <c r="GWM168" s="304"/>
      <c r="GWN168" s="304"/>
      <c r="GWO168" s="304"/>
      <c r="GWP168" s="304"/>
      <c r="GWQ168" s="304"/>
      <c r="GWR168" s="304"/>
      <c r="GWS168" s="304"/>
      <c r="GWT168" s="304"/>
      <c r="GWU168" s="304"/>
      <c r="GWV168" s="304"/>
      <c r="GWW168" s="304"/>
      <c r="GWX168" s="304"/>
      <c r="GWY168" s="304"/>
      <c r="GWZ168" s="304"/>
      <c r="GXA168" s="304"/>
      <c r="GXB168" s="304"/>
      <c r="GXC168" s="304"/>
      <c r="GXD168" s="304"/>
      <c r="GXE168" s="304"/>
      <c r="GXF168" s="304"/>
      <c r="GXG168" s="304"/>
      <c r="GXH168" s="304"/>
      <c r="GXI168" s="304"/>
      <c r="GXJ168" s="304"/>
      <c r="GXK168" s="304"/>
      <c r="GXL168" s="304"/>
      <c r="GXM168" s="304"/>
      <c r="GXN168" s="304"/>
      <c r="GXO168" s="304"/>
      <c r="GXP168" s="304"/>
      <c r="GXQ168" s="304"/>
      <c r="GXR168" s="304"/>
      <c r="GXS168" s="304"/>
      <c r="GXT168" s="304"/>
      <c r="GXU168" s="304"/>
      <c r="GXV168" s="304"/>
      <c r="GXW168" s="304"/>
      <c r="GXX168" s="304"/>
      <c r="GXY168" s="304"/>
      <c r="GXZ168" s="304"/>
      <c r="GYA168" s="304"/>
      <c r="GYB168" s="304"/>
      <c r="GYC168" s="304"/>
      <c r="GYD168" s="304"/>
      <c r="GYE168" s="304"/>
      <c r="GYF168" s="304"/>
      <c r="GYG168" s="304"/>
      <c r="GYH168" s="304"/>
      <c r="GYI168" s="304"/>
      <c r="GYJ168" s="304"/>
      <c r="GYK168" s="304"/>
      <c r="GYL168" s="304"/>
      <c r="GYM168" s="304"/>
      <c r="GYN168" s="304"/>
      <c r="GYO168" s="304"/>
      <c r="GYP168" s="304"/>
      <c r="GYQ168" s="304"/>
      <c r="GYR168" s="304"/>
      <c r="GYS168" s="304"/>
      <c r="GYT168" s="304"/>
      <c r="GYU168" s="304"/>
      <c r="GYV168" s="304"/>
      <c r="GYW168" s="304"/>
      <c r="GYX168" s="304"/>
      <c r="GYY168" s="304"/>
      <c r="GYZ168" s="304"/>
      <c r="GZA168" s="304"/>
      <c r="GZB168" s="304"/>
      <c r="GZC168" s="304"/>
      <c r="GZD168" s="304"/>
      <c r="GZE168" s="304"/>
      <c r="GZF168" s="304"/>
      <c r="GZG168" s="304"/>
      <c r="GZH168" s="304"/>
      <c r="GZI168" s="304"/>
      <c r="GZJ168" s="304"/>
      <c r="GZK168" s="304"/>
      <c r="GZL168" s="304"/>
      <c r="GZM168" s="304"/>
      <c r="GZN168" s="304"/>
      <c r="GZO168" s="304"/>
      <c r="GZP168" s="304"/>
      <c r="GZQ168" s="304"/>
      <c r="GZR168" s="304"/>
      <c r="GZS168" s="304"/>
      <c r="GZT168" s="304"/>
      <c r="GZU168" s="304"/>
      <c r="GZV168" s="304"/>
      <c r="GZW168" s="304"/>
      <c r="GZX168" s="304"/>
      <c r="GZY168" s="304"/>
      <c r="GZZ168" s="304"/>
      <c r="HAA168" s="304"/>
      <c r="HAB168" s="304"/>
      <c r="HAC168" s="304"/>
      <c r="HAD168" s="304"/>
      <c r="HAE168" s="304"/>
      <c r="HAF168" s="304"/>
      <c r="HAG168" s="304"/>
      <c r="HAH168" s="304"/>
      <c r="HAI168" s="304"/>
      <c r="HAJ168" s="304"/>
      <c r="HAK168" s="304"/>
      <c r="HAL168" s="304"/>
      <c r="HAM168" s="304"/>
      <c r="HAN168" s="304"/>
      <c r="HAO168" s="304"/>
      <c r="HAP168" s="304"/>
      <c r="HAQ168" s="304"/>
      <c r="HAR168" s="304"/>
      <c r="HAS168" s="304"/>
      <c r="HAT168" s="304"/>
      <c r="HAU168" s="304"/>
      <c r="HAV168" s="304"/>
      <c r="HAW168" s="304"/>
      <c r="HAX168" s="304"/>
      <c r="HAY168" s="304"/>
      <c r="HAZ168" s="304"/>
      <c r="HBA168" s="304"/>
      <c r="HBB168" s="304"/>
      <c r="HBC168" s="304"/>
      <c r="HBD168" s="304"/>
      <c r="HBE168" s="304"/>
      <c r="HBF168" s="304"/>
      <c r="HBG168" s="304"/>
      <c r="HBH168" s="304"/>
      <c r="HBI168" s="304"/>
      <c r="HBJ168" s="304"/>
      <c r="HBK168" s="304"/>
      <c r="HBL168" s="304"/>
      <c r="HBM168" s="304"/>
      <c r="HBN168" s="304"/>
      <c r="HBO168" s="304"/>
      <c r="HBP168" s="304"/>
      <c r="HBQ168" s="304"/>
      <c r="HBR168" s="304"/>
      <c r="HBS168" s="304"/>
      <c r="HBT168" s="304"/>
      <c r="HBU168" s="304"/>
      <c r="HBV168" s="304"/>
      <c r="HBW168" s="304"/>
      <c r="HBX168" s="304"/>
      <c r="HBY168" s="304"/>
      <c r="HBZ168" s="304"/>
      <c r="HCA168" s="304"/>
      <c r="HCB168" s="304"/>
      <c r="HCC168" s="304"/>
      <c r="HCD168" s="304"/>
      <c r="HCE168" s="304"/>
      <c r="HCF168" s="304"/>
      <c r="HCG168" s="304"/>
      <c r="HCH168" s="304"/>
      <c r="HCI168" s="304"/>
      <c r="HCJ168" s="304"/>
      <c r="HCK168" s="304"/>
      <c r="HCL168" s="304"/>
      <c r="HCM168" s="304"/>
      <c r="HCN168" s="304"/>
      <c r="HCO168" s="304"/>
      <c r="HCP168" s="304"/>
      <c r="HCQ168" s="304"/>
      <c r="HCR168" s="304"/>
      <c r="HCS168" s="304"/>
      <c r="HCT168" s="304"/>
      <c r="HCU168" s="304"/>
      <c r="HCV168" s="304"/>
      <c r="HCW168" s="304"/>
      <c r="HCX168" s="304"/>
      <c r="HCY168" s="304"/>
      <c r="HCZ168" s="304"/>
      <c r="HDA168" s="304"/>
      <c r="HDB168" s="304"/>
      <c r="HDC168" s="304"/>
      <c r="HDD168" s="304"/>
      <c r="HDE168" s="304"/>
      <c r="HDF168" s="304"/>
      <c r="HDG168" s="304"/>
      <c r="HDH168" s="304"/>
      <c r="HDI168" s="304"/>
      <c r="HDJ168" s="304"/>
      <c r="HDK168" s="304"/>
      <c r="HDL168" s="304"/>
      <c r="HDM168" s="304"/>
      <c r="HDN168" s="304"/>
      <c r="HDO168" s="304"/>
      <c r="HDP168" s="304"/>
      <c r="HDQ168" s="304"/>
      <c r="HDR168" s="304"/>
      <c r="HDS168" s="304"/>
      <c r="HDT168" s="304"/>
      <c r="HDU168" s="304"/>
      <c r="HDV168" s="304"/>
      <c r="HDW168" s="304"/>
      <c r="HDX168" s="304"/>
      <c r="HDY168" s="304"/>
      <c r="HDZ168" s="304"/>
      <c r="HEA168" s="304"/>
      <c r="HEB168" s="304"/>
      <c r="HEC168" s="304"/>
      <c r="HED168" s="304"/>
      <c r="HEE168" s="304"/>
      <c r="HEF168" s="304"/>
      <c r="HEG168" s="304"/>
      <c r="HEH168" s="304"/>
      <c r="HEI168" s="304"/>
      <c r="HEJ168" s="304"/>
      <c r="HEK168" s="304"/>
      <c r="HEL168" s="304"/>
      <c r="HEM168" s="304"/>
      <c r="HEN168" s="304"/>
      <c r="HEO168" s="304"/>
      <c r="HEP168" s="304"/>
      <c r="HEQ168" s="304"/>
      <c r="HER168" s="304"/>
      <c r="HES168" s="304"/>
      <c r="HET168" s="304"/>
      <c r="HEU168" s="304"/>
      <c r="HEV168" s="304"/>
      <c r="HEW168" s="304"/>
      <c r="HEX168" s="304"/>
      <c r="HEY168" s="304"/>
      <c r="HEZ168" s="304"/>
      <c r="HFA168" s="304"/>
      <c r="HFB168" s="304"/>
      <c r="HFC168" s="304"/>
      <c r="HFD168" s="304"/>
      <c r="HFE168" s="304"/>
      <c r="HFF168" s="304"/>
      <c r="HFG168" s="304"/>
      <c r="HFH168" s="304"/>
      <c r="HFI168" s="304"/>
      <c r="HFJ168" s="304"/>
      <c r="HFK168" s="304"/>
      <c r="HFL168" s="304"/>
      <c r="HFM168" s="304"/>
      <c r="HFN168" s="304"/>
      <c r="HFO168" s="304"/>
      <c r="HFP168" s="304"/>
      <c r="HFQ168" s="304"/>
      <c r="HFR168" s="304"/>
      <c r="HFS168" s="304"/>
      <c r="HFT168" s="304"/>
      <c r="HFU168" s="304"/>
      <c r="HFV168" s="304"/>
      <c r="HFW168" s="304"/>
      <c r="HFX168" s="304"/>
      <c r="HFY168" s="304"/>
      <c r="HFZ168" s="304"/>
      <c r="HGA168" s="304"/>
      <c r="HGB168" s="304"/>
      <c r="HGC168" s="304"/>
      <c r="HGD168" s="304"/>
      <c r="HGE168" s="304"/>
      <c r="HGF168" s="304"/>
      <c r="HGG168" s="304"/>
      <c r="HGH168" s="304"/>
      <c r="HGI168" s="304"/>
      <c r="HGJ168" s="304"/>
      <c r="HGK168" s="304"/>
      <c r="HGL168" s="304"/>
      <c r="HGM168" s="304"/>
      <c r="HGN168" s="304"/>
      <c r="HGO168" s="304"/>
      <c r="HGP168" s="304"/>
      <c r="HGQ168" s="304"/>
      <c r="HGR168" s="304"/>
      <c r="HGS168" s="304"/>
      <c r="HGT168" s="304"/>
      <c r="HGU168" s="304"/>
      <c r="HGV168" s="304"/>
      <c r="HGW168" s="304"/>
      <c r="HGX168" s="304"/>
      <c r="HGY168" s="304"/>
      <c r="HGZ168" s="304"/>
      <c r="HHA168" s="304"/>
      <c r="HHB168" s="304"/>
      <c r="HHC168" s="304"/>
      <c r="HHD168" s="304"/>
      <c r="HHE168" s="304"/>
      <c r="HHF168" s="304"/>
      <c r="HHG168" s="304"/>
      <c r="HHH168" s="304"/>
      <c r="HHI168" s="304"/>
      <c r="HHJ168" s="304"/>
      <c r="HHK168" s="304"/>
      <c r="HHL168" s="304"/>
      <c r="HHM168" s="304"/>
      <c r="HHN168" s="304"/>
      <c r="HHO168" s="304"/>
      <c r="HHP168" s="304"/>
      <c r="HHQ168" s="304"/>
      <c r="HHR168" s="304"/>
      <c r="HHS168" s="304"/>
      <c r="HHT168" s="304"/>
      <c r="HHU168" s="304"/>
      <c r="HHV168" s="304"/>
      <c r="HHW168" s="304"/>
      <c r="HHX168" s="304"/>
      <c r="HHY168" s="304"/>
      <c r="HHZ168" s="304"/>
      <c r="HIA168" s="304"/>
      <c r="HIB168" s="304"/>
      <c r="HIC168" s="304"/>
      <c r="HID168" s="304"/>
      <c r="HIE168" s="304"/>
      <c r="HIF168" s="304"/>
      <c r="HIG168" s="304"/>
      <c r="HIH168" s="304"/>
      <c r="HII168" s="304"/>
      <c r="HIJ168" s="304"/>
      <c r="HIK168" s="304"/>
      <c r="HIL168" s="304"/>
      <c r="HIM168" s="304"/>
      <c r="HIN168" s="304"/>
      <c r="HIO168" s="304"/>
      <c r="HIP168" s="304"/>
      <c r="HIQ168" s="304"/>
      <c r="HIR168" s="304"/>
      <c r="HIS168" s="304"/>
      <c r="HIT168" s="304"/>
      <c r="HIU168" s="304"/>
      <c r="HIV168" s="304"/>
      <c r="HIW168" s="304"/>
      <c r="HIX168" s="304"/>
      <c r="HIY168" s="304"/>
      <c r="HIZ168" s="304"/>
      <c r="HJA168" s="304"/>
      <c r="HJB168" s="304"/>
      <c r="HJC168" s="304"/>
      <c r="HJD168" s="304"/>
      <c r="HJE168" s="304"/>
      <c r="HJF168" s="304"/>
      <c r="HJG168" s="304"/>
      <c r="HJH168" s="304"/>
      <c r="HJI168" s="304"/>
      <c r="HJJ168" s="304"/>
      <c r="HJK168" s="304"/>
      <c r="HJL168" s="304"/>
      <c r="HJM168" s="304"/>
      <c r="HJN168" s="304"/>
      <c r="HJO168" s="304"/>
      <c r="HJP168" s="304"/>
      <c r="HJQ168" s="304"/>
      <c r="HJR168" s="304"/>
      <c r="HJS168" s="304"/>
      <c r="HJT168" s="304"/>
      <c r="HJU168" s="304"/>
      <c r="HJV168" s="304"/>
      <c r="HJW168" s="304"/>
      <c r="HJX168" s="304"/>
      <c r="HJY168" s="304"/>
      <c r="HJZ168" s="304"/>
      <c r="HKA168" s="304"/>
      <c r="HKB168" s="304"/>
      <c r="HKC168" s="304"/>
      <c r="HKD168" s="304"/>
      <c r="HKE168" s="304"/>
      <c r="HKF168" s="304"/>
      <c r="HKG168" s="304"/>
      <c r="HKH168" s="304"/>
      <c r="HKI168" s="304"/>
      <c r="HKJ168" s="304"/>
      <c r="HKK168" s="304"/>
      <c r="HKL168" s="304"/>
      <c r="HKM168" s="304"/>
      <c r="HKN168" s="304"/>
      <c r="HKO168" s="304"/>
      <c r="HKP168" s="304"/>
      <c r="HKQ168" s="304"/>
      <c r="HKR168" s="304"/>
      <c r="HKS168" s="304"/>
      <c r="HKT168" s="304"/>
      <c r="HKU168" s="304"/>
      <c r="HKV168" s="304"/>
      <c r="HKW168" s="304"/>
      <c r="HKX168" s="304"/>
      <c r="HKY168" s="304"/>
      <c r="HKZ168" s="304"/>
      <c r="HLA168" s="304"/>
      <c r="HLB168" s="304"/>
      <c r="HLC168" s="304"/>
      <c r="HLD168" s="304"/>
      <c r="HLE168" s="304"/>
      <c r="HLF168" s="304"/>
      <c r="HLG168" s="304"/>
      <c r="HLH168" s="304"/>
      <c r="HLI168" s="304"/>
      <c r="HLJ168" s="304"/>
      <c r="HLK168" s="304"/>
      <c r="HLL168" s="304"/>
      <c r="HLM168" s="304"/>
      <c r="HLN168" s="304"/>
      <c r="HLO168" s="304"/>
      <c r="HLP168" s="304"/>
      <c r="HLQ168" s="304"/>
      <c r="HLR168" s="304"/>
      <c r="HLS168" s="304"/>
      <c r="HLT168" s="304"/>
      <c r="HLU168" s="304"/>
      <c r="HLV168" s="304"/>
      <c r="HLW168" s="304"/>
      <c r="HLX168" s="304"/>
      <c r="HLY168" s="304"/>
      <c r="HLZ168" s="304"/>
      <c r="HMA168" s="304"/>
      <c r="HMB168" s="304"/>
      <c r="HMC168" s="304"/>
      <c r="HMD168" s="304"/>
      <c r="HME168" s="304"/>
      <c r="HMF168" s="304"/>
      <c r="HMG168" s="304"/>
      <c r="HMH168" s="304"/>
      <c r="HMI168" s="304"/>
      <c r="HMJ168" s="304"/>
      <c r="HMK168" s="304"/>
      <c r="HML168" s="304"/>
      <c r="HMM168" s="304"/>
      <c r="HMN168" s="304"/>
      <c r="HMO168" s="304"/>
      <c r="HMP168" s="304"/>
      <c r="HMQ168" s="304"/>
      <c r="HMR168" s="304"/>
      <c r="HMS168" s="304"/>
      <c r="HMT168" s="304"/>
      <c r="HMU168" s="304"/>
      <c r="HMV168" s="304"/>
      <c r="HMW168" s="304"/>
      <c r="HMX168" s="304"/>
      <c r="HMY168" s="304"/>
      <c r="HMZ168" s="304"/>
      <c r="HNA168" s="304"/>
      <c r="HNB168" s="304"/>
      <c r="HNC168" s="304"/>
      <c r="HND168" s="304"/>
      <c r="HNE168" s="304"/>
      <c r="HNF168" s="304"/>
      <c r="HNG168" s="304"/>
      <c r="HNH168" s="304"/>
      <c r="HNI168" s="304"/>
      <c r="HNJ168" s="304"/>
      <c r="HNK168" s="304"/>
      <c r="HNL168" s="304"/>
      <c r="HNM168" s="304"/>
      <c r="HNN168" s="304"/>
      <c r="HNO168" s="304"/>
      <c r="HNP168" s="304"/>
      <c r="HNQ168" s="304"/>
      <c r="HNR168" s="304"/>
      <c r="HNS168" s="304"/>
      <c r="HNT168" s="304"/>
      <c r="HNU168" s="304"/>
      <c r="HNV168" s="304"/>
      <c r="HNW168" s="304"/>
      <c r="HNX168" s="304"/>
      <c r="HNY168" s="304"/>
      <c r="HNZ168" s="304"/>
      <c r="HOA168" s="304"/>
      <c r="HOB168" s="304"/>
      <c r="HOC168" s="304"/>
      <c r="HOD168" s="304"/>
      <c r="HOE168" s="304"/>
      <c r="HOF168" s="304"/>
      <c r="HOG168" s="304"/>
      <c r="HOH168" s="304"/>
      <c r="HOI168" s="304"/>
      <c r="HOJ168" s="304"/>
      <c r="HOK168" s="304"/>
      <c r="HOL168" s="304"/>
      <c r="HOM168" s="304"/>
      <c r="HON168" s="304"/>
      <c r="HOO168" s="304"/>
      <c r="HOP168" s="304"/>
      <c r="HOQ168" s="304"/>
      <c r="HOR168" s="304"/>
      <c r="HOS168" s="304"/>
      <c r="HOT168" s="304"/>
      <c r="HOU168" s="304"/>
      <c r="HOV168" s="304"/>
      <c r="HOW168" s="304"/>
      <c r="HOX168" s="304"/>
      <c r="HOY168" s="304"/>
      <c r="HOZ168" s="304"/>
      <c r="HPA168" s="304"/>
      <c r="HPB168" s="304"/>
      <c r="HPC168" s="304"/>
      <c r="HPD168" s="304"/>
      <c r="HPE168" s="304"/>
      <c r="HPF168" s="304"/>
      <c r="HPG168" s="304"/>
      <c r="HPH168" s="304"/>
      <c r="HPI168" s="304"/>
      <c r="HPJ168" s="304"/>
      <c r="HPK168" s="304"/>
      <c r="HPL168" s="304"/>
      <c r="HPM168" s="304"/>
      <c r="HPN168" s="304"/>
      <c r="HPO168" s="304"/>
      <c r="HPP168" s="304"/>
      <c r="HPQ168" s="304"/>
      <c r="HPR168" s="304"/>
      <c r="HPS168" s="304"/>
      <c r="HPT168" s="304"/>
      <c r="HPU168" s="304"/>
      <c r="HPV168" s="304"/>
      <c r="HPW168" s="304"/>
      <c r="HPX168" s="304"/>
      <c r="HPY168" s="304"/>
      <c r="HPZ168" s="304"/>
      <c r="HQA168" s="304"/>
      <c r="HQB168" s="304"/>
      <c r="HQC168" s="304"/>
      <c r="HQD168" s="304"/>
      <c r="HQE168" s="304"/>
      <c r="HQF168" s="304"/>
      <c r="HQG168" s="304"/>
      <c r="HQH168" s="304"/>
      <c r="HQI168" s="304"/>
      <c r="HQJ168" s="304"/>
      <c r="HQK168" s="304"/>
      <c r="HQL168" s="304"/>
      <c r="HQM168" s="304"/>
      <c r="HQN168" s="304"/>
      <c r="HQO168" s="304"/>
      <c r="HQP168" s="304"/>
      <c r="HQQ168" s="304"/>
      <c r="HQR168" s="304"/>
      <c r="HQS168" s="304"/>
      <c r="HQT168" s="304"/>
      <c r="HQU168" s="304"/>
      <c r="HQV168" s="304"/>
      <c r="HQW168" s="304"/>
      <c r="HQX168" s="304"/>
      <c r="HQY168" s="304"/>
      <c r="HQZ168" s="304"/>
      <c r="HRA168" s="304"/>
      <c r="HRB168" s="304"/>
      <c r="HRC168" s="304"/>
      <c r="HRD168" s="304"/>
      <c r="HRE168" s="304"/>
      <c r="HRF168" s="304"/>
      <c r="HRG168" s="304"/>
      <c r="HRH168" s="304"/>
      <c r="HRI168" s="304"/>
      <c r="HRJ168" s="304"/>
      <c r="HRK168" s="304"/>
      <c r="HRL168" s="304"/>
      <c r="HRM168" s="304"/>
      <c r="HRN168" s="304"/>
      <c r="HRO168" s="304"/>
      <c r="HRP168" s="304"/>
      <c r="HRQ168" s="304"/>
      <c r="HRR168" s="304"/>
      <c r="HRS168" s="304"/>
      <c r="HRT168" s="304"/>
      <c r="HRU168" s="304"/>
      <c r="HRV168" s="304"/>
      <c r="HRW168" s="304"/>
      <c r="HRX168" s="304"/>
      <c r="HRY168" s="304"/>
      <c r="HRZ168" s="304"/>
      <c r="HSA168" s="304"/>
      <c r="HSB168" s="304"/>
      <c r="HSC168" s="304"/>
      <c r="HSD168" s="304"/>
      <c r="HSE168" s="304"/>
      <c r="HSF168" s="304"/>
      <c r="HSG168" s="304"/>
      <c r="HSH168" s="304"/>
      <c r="HSI168" s="304"/>
      <c r="HSJ168" s="304"/>
      <c r="HSK168" s="304"/>
      <c r="HSL168" s="304"/>
      <c r="HSM168" s="304"/>
      <c r="HSN168" s="304"/>
      <c r="HSO168" s="304"/>
      <c r="HSP168" s="304"/>
      <c r="HSQ168" s="304"/>
      <c r="HSR168" s="304"/>
      <c r="HSS168" s="304"/>
      <c r="HST168" s="304"/>
      <c r="HSU168" s="304"/>
      <c r="HSV168" s="304"/>
      <c r="HSW168" s="304"/>
      <c r="HSX168" s="304"/>
      <c r="HSY168" s="304"/>
      <c r="HSZ168" s="304"/>
      <c r="HTA168" s="304"/>
      <c r="HTB168" s="304"/>
      <c r="HTC168" s="304"/>
      <c r="HTD168" s="304"/>
      <c r="HTE168" s="304"/>
      <c r="HTF168" s="304"/>
      <c r="HTG168" s="304"/>
      <c r="HTH168" s="304"/>
      <c r="HTI168" s="304"/>
      <c r="HTJ168" s="304"/>
      <c r="HTK168" s="304"/>
      <c r="HTL168" s="304"/>
      <c r="HTM168" s="304"/>
      <c r="HTN168" s="304"/>
      <c r="HTO168" s="304"/>
      <c r="HTP168" s="304"/>
      <c r="HTQ168" s="304"/>
      <c r="HTR168" s="304"/>
      <c r="HTS168" s="304"/>
      <c r="HTT168" s="304"/>
      <c r="HTU168" s="304"/>
      <c r="HTV168" s="304"/>
      <c r="HTW168" s="304"/>
      <c r="HTX168" s="304"/>
      <c r="HTY168" s="304"/>
      <c r="HTZ168" s="304"/>
      <c r="HUA168" s="304"/>
      <c r="HUB168" s="304"/>
      <c r="HUC168" s="304"/>
      <c r="HUD168" s="304"/>
      <c r="HUE168" s="304"/>
      <c r="HUF168" s="304"/>
      <c r="HUG168" s="304"/>
      <c r="HUH168" s="304"/>
      <c r="HUI168" s="304"/>
      <c r="HUJ168" s="304"/>
      <c r="HUK168" s="304"/>
      <c r="HUL168" s="304"/>
      <c r="HUM168" s="304"/>
      <c r="HUN168" s="304"/>
      <c r="HUO168" s="304"/>
      <c r="HUP168" s="304"/>
      <c r="HUQ168" s="304"/>
      <c r="HUR168" s="304"/>
      <c r="HUS168" s="304"/>
      <c r="HUT168" s="304"/>
      <c r="HUU168" s="304"/>
      <c r="HUV168" s="304"/>
      <c r="HUW168" s="304"/>
      <c r="HUX168" s="304"/>
      <c r="HUY168" s="304"/>
      <c r="HUZ168" s="304"/>
      <c r="HVA168" s="304"/>
      <c r="HVB168" s="304"/>
      <c r="HVC168" s="304"/>
      <c r="HVD168" s="304"/>
      <c r="HVE168" s="304"/>
      <c r="HVF168" s="304"/>
      <c r="HVG168" s="304"/>
      <c r="HVH168" s="304"/>
      <c r="HVI168" s="304"/>
      <c r="HVJ168" s="304"/>
      <c r="HVK168" s="304"/>
      <c r="HVL168" s="304"/>
      <c r="HVM168" s="304"/>
      <c r="HVN168" s="304"/>
      <c r="HVO168" s="304"/>
      <c r="HVP168" s="304"/>
      <c r="HVQ168" s="304"/>
      <c r="HVR168" s="304"/>
      <c r="HVS168" s="304"/>
      <c r="HVT168" s="304"/>
      <c r="HVU168" s="304"/>
      <c r="HVV168" s="304"/>
      <c r="HVW168" s="304"/>
      <c r="HVX168" s="304"/>
      <c r="HVY168" s="304"/>
      <c r="HVZ168" s="304"/>
      <c r="HWA168" s="304"/>
      <c r="HWB168" s="304"/>
      <c r="HWC168" s="304"/>
      <c r="HWD168" s="304"/>
      <c r="HWE168" s="304"/>
      <c r="HWF168" s="304"/>
      <c r="HWG168" s="304"/>
      <c r="HWH168" s="304"/>
      <c r="HWI168" s="304"/>
      <c r="HWJ168" s="304"/>
      <c r="HWK168" s="304"/>
      <c r="HWL168" s="304"/>
      <c r="HWM168" s="304"/>
      <c r="HWN168" s="304"/>
      <c r="HWO168" s="304"/>
      <c r="HWP168" s="304"/>
      <c r="HWQ168" s="304"/>
      <c r="HWR168" s="304"/>
      <c r="HWS168" s="304"/>
      <c r="HWT168" s="304"/>
      <c r="HWU168" s="304"/>
      <c r="HWV168" s="304"/>
      <c r="HWW168" s="304"/>
      <c r="HWX168" s="304"/>
      <c r="HWY168" s="304"/>
      <c r="HWZ168" s="304"/>
      <c r="HXA168" s="304"/>
      <c r="HXB168" s="304"/>
      <c r="HXC168" s="304"/>
      <c r="HXD168" s="304"/>
      <c r="HXE168" s="304"/>
      <c r="HXF168" s="304"/>
      <c r="HXG168" s="304"/>
      <c r="HXH168" s="304"/>
      <c r="HXI168" s="304"/>
      <c r="HXJ168" s="304"/>
      <c r="HXK168" s="304"/>
      <c r="HXL168" s="304"/>
      <c r="HXM168" s="304"/>
      <c r="HXN168" s="304"/>
      <c r="HXO168" s="304"/>
      <c r="HXP168" s="304"/>
      <c r="HXQ168" s="304"/>
      <c r="HXR168" s="304"/>
      <c r="HXS168" s="304"/>
      <c r="HXT168" s="304"/>
      <c r="HXU168" s="304"/>
      <c r="HXV168" s="304"/>
      <c r="HXW168" s="304"/>
      <c r="HXX168" s="304"/>
      <c r="HXY168" s="304"/>
      <c r="HXZ168" s="304"/>
      <c r="HYA168" s="304"/>
      <c r="HYB168" s="304"/>
      <c r="HYC168" s="304"/>
      <c r="HYD168" s="304"/>
      <c r="HYE168" s="304"/>
      <c r="HYF168" s="304"/>
      <c r="HYG168" s="304"/>
      <c r="HYH168" s="304"/>
      <c r="HYI168" s="304"/>
      <c r="HYJ168" s="304"/>
      <c r="HYK168" s="304"/>
      <c r="HYL168" s="304"/>
      <c r="HYM168" s="304"/>
      <c r="HYN168" s="304"/>
      <c r="HYO168" s="304"/>
      <c r="HYP168" s="304"/>
      <c r="HYQ168" s="304"/>
      <c r="HYR168" s="304"/>
      <c r="HYS168" s="304"/>
      <c r="HYT168" s="304"/>
      <c r="HYU168" s="304"/>
      <c r="HYV168" s="304"/>
      <c r="HYW168" s="304"/>
      <c r="HYX168" s="304"/>
      <c r="HYY168" s="304"/>
      <c r="HYZ168" s="304"/>
      <c r="HZA168" s="304"/>
      <c r="HZB168" s="304"/>
      <c r="HZC168" s="304"/>
      <c r="HZD168" s="304"/>
      <c r="HZE168" s="304"/>
      <c r="HZF168" s="304"/>
      <c r="HZG168" s="304"/>
      <c r="HZH168" s="304"/>
      <c r="HZI168" s="304"/>
      <c r="HZJ168" s="304"/>
      <c r="HZK168" s="304"/>
      <c r="HZL168" s="304"/>
      <c r="HZM168" s="304"/>
      <c r="HZN168" s="304"/>
      <c r="HZO168" s="304"/>
      <c r="HZP168" s="304"/>
      <c r="HZQ168" s="304"/>
      <c r="HZR168" s="304"/>
      <c r="HZS168" s="304"/>
      <c r="HZT168" s="304"/>
      <c r="HZU168" s="304"/>
      <c r="HZV168" s="304"/>
      <c r="HZW168" s="304"/>
      <c r="HZX168" s="304"/>
      <c r="HZY168" s="304"/>
      <c r="HZZ168" s="304"/>
      <c r="IAA168" s="304"/>
      <c r="IAB168" s="304"/>
      <c r="IAC168" s="304"/>
      <c r="IAD168" s="304"/>
      <c r="IAE168" s="304"/>
      <c r="IAF168" s="304"/>
      <c r="IAG168" s="304"/>
      <c r="IAH168" s="304"/>
      <c r="IAI168" s="304"/>
      <c r="IAJ168" s="304"/>
      <c r="IAK168" s="304"/>
      <c r="IAL168" s="304"/>
      <c r="IAM168" s="304"/>
      <c r="IAN168" s="304"/>
      <c r="IAO168" s="304"/>
      <c r="IAP168" s="304"/>
      <c r="IAQ168" s="304"/>
      <c r="IAR168" s="304"/>
      <c r="IAS168" s="304"/>
      <c r="IAT168" s="304"/>
      <c r="IAU168" s="304"/>
      <c r="IAV168" s="304"/>
      <c r="IAW168" s="304"/>
      <c r="IAX168" s="304"/>
      <c r="IAY168" s="304"/>
      <c r="IAZ168" s="304"/>
      <c r="IBA168" s="304"/>
      <c r="IBB168" s="304"/>
      <c r="IBC168" s="304"/>
      <c r="IBD168" s="304"/>
      <c r="IBE168" s="304"/>
      <c r="IBF168" s="304"/>
      <c r="IBG168" s="304"/>
      <c r="IBH168" s="304"/>
      <c r="IBI168" s="304"/>
      <c r="IBJ168" s="304"/>
      <c r="IBK168" s="304"/>
      <c r="IBL168" s="304"/>
      <c r="IBM168" s="304"/>
      <c r="IBN168" s="304"/>
      <c r="IBO168" s="304"/>
      <c r="IBP168" s="304"/>
      <c r="IBQ168" s="304"/>
      <c r="IBR168" s="304"/>
      <c r="IBS168" s="304"/>
      <c r="IBT168" s="304"/>
      <c r="IBU168" s="304"/>
      <c r="IBV168" s="304"/>
      <c r="IBW168" s="304"/>
      <c r="IBX168" s="304"/>
      <c r="IBY168" s="304"/>
      <c r="IBZ168" s="304"/>
      <c r="ICA168" s="304"/>
      <c r="ICB168" s="304"/>
      <c r="ICC168" s="304"/>
      <c r="ICD168" s="304"/>
      <c r="ICE168" s="304"/>
      <c r="ICF168" s="304"/>
      <c r="ICG168" s="304"/>
      <c r="ICH168" s="304"/>
      <c r="ICI168" s="304"/>
      <c r="ICJ168" s="304"/>
      <c r="ICK168" s="304"/>
      <c r="ICL168" s="304"/>
      <c r="ICM168" s="304"/>
      <c r="ICN168" s="304"/>
      <c r="ICO168" s="304"/>
      <c r="ICP168" s="304"/>
      <c r="ICQ168" s="304"/>
      <c r="ICR168" s="304"/>
      <c r="ICS168" s="304"/>
      <c r="ICT168" s="304"/>
      <c r="ICU168" s="304"/>
      <c r="ICV168" s="304"/>
      <c r="ICW168" s="304"/>
      <c r="ICX168" s="304"/>
      <c r="ICY168" s="304"/>
      <c r="ICZ168" s="304"/>
      <c r="IDA168" s="304"/>
      <c r="IDB168" s="304"/>
      <c r="IDC168" s="304"/>
      <c r="IDD168" s="304"/>
      <c r="IDE168" s="304"/>
      <c r="IDF168" s="304"/>
      <c r="IDG168" s="304"/>
      <c r="IDH168" s="304"/>
      <c r="IDI168" s="304"/>
      <c r="IDJ168" s="304"/>
      <c r="IDK168" s="304"/>
      <c r="IDL168" s="304"/>
      <c r="IDM168" s="304"/>
      <c r="IDN168" s="304"/>
      <c r="IDO168" s="304"/>
      <c r="IDP168" s="304"/>
      <c r="IDQ168" s="304"/>
      <c r="IDR168" s="304"/>
      <c r="IDS168" s="304"/>
      <c r="IDT168" s="304"/>
      <c r="IDU168" s="304"/>
      <c r="IDV168" s="304"/>
      <c r="IDW168" s="304"/>
      <c r="IDX168" s="304"/>
      <c r="IDY168" s="304"/>
      <c r="IDZ168" s="304"/>
      <c r="IEA168" s="304"/>
      <c r="IEB168" s="304"/>
      <c r="IEC168" s="304"/>
      <c r="IED168" s="304"/>
      <c r="IEE168" s="304"/>
      <c r="IEF168" s="304"/>
      <c r="IEG168" s="304"/>
      <c r="IEH168" s="304"/>
      <c r="IEI168" s="304"/>
      <c r="IEJ168" s="304"/>
      <c r="IEK168" s="304"/>
      <c r="IEL168" s="304"/>
      <c r="IEM168" s="304"/>
      <c r="IEN168" s="304"/>
      <c r="IEO168" s="304"/>
      <c r="IEP168" s="304"/>
      <c r="IEQ168" s="304"/>
      <c r="IER168" s="304"/>
      <c r="IES168" s="304"/>
      <c r="IET168" s="304"/>
      <c r="IEU168" s="304"/>
      <c r="IEV168" s="304"/>
      <c r="IEW168" s="304"/>
      <c r="IEX168" s="304"/>
      <c r="IEY168" s="304"/>
      <c r="IEZ168" s="304"/>
      <c r="IFA168" s="304"/>
      <c r="IFB168" s="304"/>
      <c r="IFC168" s="304"/>
      <c r="IFD168" s="304"/>
      <c r="IFE168" s="304"/>
      <c r="IFF168" s="304"/>
      <c r="IFG168" s="304"/>
      <c r="IFH168" s="304"/>
      <c r="IFI168" s="304"/>
      <c r="IFJ168" s="304"/>
      <c r="IFK168" s="304"/>
      <c r="IFL168" s="304"/>
      <c r="IFM168" s="304"/>
      <c r="IFN168" s="304"/>
      <c r="IFO168" s="304"/>
      <c r="IFP168" s="304"/>
      <c r="IFQ168" s="304"/>
      <c r="IFR168" s="304"/>
      <c r="IFS168" s="304"/>
      <c r="IFT168" s="304"/>
      <c r="IFU168" s="304"/>
      <c r="IFV168" s="304"/>
      <c r="IFW168" s="304"/>
      <c r="IFX168" s="304"/>
      <c r="IFY168" s="304"/>
      <c r="IFZ168" s="304"/>
      <c r="IGA168" s="304"/>
      <c r="IGB168" s="304"/>
      <c r="IGC168" s="304"/>
      <c r="IGD168" s="304"/>
      <c r="IGE168" s="304"/>
      <c r="IGF168" s="304"/>
      <c r="IGG168" s="304"/>
      <c r="IGH168" s="304"/>
      <c r="IGI168" s="304"/>
      <c r="IGJ168" s="304"/>
      <c r="IGK168" s="304"/>
      <c r="IGL168" s="304"/>
      <c r="IGM168" s="304"/>
      <c r="IGN168" s="304"/>
      <c r="IGO168" s="304"/>
      <c r="IGP168" s="304"/>
      <c r="IGQ168" s="304"/>
      <c r="IGR168" s="304"/>
      <c r="IGS168" s="304"/>
      <c r="IGT168" s="304"/>
      <c r="IGU168" s="304"/>
      <c r="IGV168" s="304"/>
      <c r="IGW168" s="304"/>
      <c r="IGX168" s="304"/>
      <c r="IGY168" s="304"/>
      <c r="IGZ168" s="304"/>
      <c r="IHA168" s="304"/>
      <c r="IHB168" s="304"/>
      <c r="IHC168" s="304"/>
      <c r="IHD168" s="304"/>
      <c r="IHE168" s="304"/>
      <c r="IHF168" s="304"/>
      <c r="IHG168" s="304"/>
      <c r="IHH168" s="304"/>
      <c r="IHI168" s="304"/>
      <c r="IHJ168" s="304"/>
      <c r="IHK168" s="304"/>
      <c r="IHL168" s="304"/>
      <c r="IHM168" s="304"/>
      <c r="IHN168" s="304"/>
      <c r="IHO168" s="304"/>
      <c r="IHP168" s="304"/>
      <c r="IHQ168" s="304"/>
      <c r="IHR168" s="304"/>
      <c r="IHS168" s="304"/>
      <c r="IHT168" s="304"/>
      <c r="IHU168" s="304"/>
      <c r="IHV168" s="304"/>
      <c r="IHW168" s="304"/>
      <c r="IHX168" s="304"/>
      <c r="IHY168" s="304"/>
      <c r="IHZ168" s="304"/>
      <c r="IIA168" s="304"/>
      <c r="IIB168" s="304"/>
      <c r="IIC168" s="304"/>
      <c r="IID168" s="304"/>
      <c r="IIE168" s="304"/>
      <c r="IIF168" s="304"/>
      <c r="IIG168" s="304"/>
      <c r="IIH168" s="304"/>
      <c r="III168" s="304"/>
      <c r="IIJ168" s="304"/>
      <c r="IIK168" s="304"/>
      <c r="IIL168" s="304"/>
      <c r="IIM168" s="304"/>
      <c r="IIN168" s="304"/>
      <c r="IIO168" s="304"/>
      <c r="IIP168" s="304"/>
      <c r="IIQ168" s="304"/>
      <c r="IIR168" s="304"/>
      <c r="IIS168" s="304"/>
      <c r="IIT168" s="304"/>
      <c r="IIU168" s="304"/>
      <c r="IIV168" s="304"/>
      <c r="IIW168" s="304"/>
      <c r="IIX168" s="304"/>
      <c r="IIY168" s="304"/>
      <c r="IIZ168" s="304"/>
      <c r="IJA168" s="304"/>
      <c r="IJB168" s="304"/>
      <c r="IJC168" s="304"/>
      <c r="IJD168" s="304"/>
      <c r="IJE168" s="304"/>
      <c r="IJF168" s="304"/>
      <c r="IJG168" s="304"/>
      <c r="IJH168" s="304"/>
      <c r="IJI168" s="304"/>
      <c r="IJJ168" s="304"/>
      <c r="IJK168" s="304"/>
      <c r="IJL168" s="304"/>
      <c r="IJM168" s="304"/>
      <c r="IJN168" s="304"/>
      <c r="IJO168" s="304"/>
      <c r="IJP168" s="304"/>
      <c r="IJQ168" s="304"/>
      <c r="IJR168" s="304"/>
      <c r="IJS168" s="304"/>
      <c r="IJT168" s="304"/>
      <c r="IJU168" s="304"/>
      <c r="IJV168" s="304"/>
      <c r="IJW168" s="304"/>
      <c r="IJX168" s="304"/>
      <c r="IJY168" s="304"/>
      <c r="IJZ168" s="304"/>
      <c r="IKA168" s="304"/>
      <c r="IKB168" s="304"/>
      <c r="IKC168" s="304"/>
      <c r="IKD168" s="304"/>
      <c r="IKE168" s="304"/>
      <c r="IKF168" s="304"/>
      <c r="IKG168" s="304"/>
      <c r="IKH168" s="304"/>
      <c r="IKI168" s="304"/>
      <c r="IKJ168" s="304"/>
      <c r="IKK168" s="304"/>
      <c r="IKL168" s="304"/>
      <c r="IKM168" s="304"/>
      <c r="IKN168" s="304"/>
      <c r="IKO168" s="304"/>
      <c r="IKP168" s="304"/>
      <c r="IKQ168" s="304"/>
      <c r="IKR168" s="304"/>
      <c r="IKS168" s="304"/>
      <c r="IKT168" s="304"/>
      <c r="IKU168" s="304"/>
      <c r="IKV168" s="304"/>
      <c r="IKW168" s="304"/>
      <c r="IKX168" s="304"/>
      <c r="IKY168" s="304"/>
      <c r="IKZ168" s="304"/>
      <c r="ILA168" s="304"/>
      <c r="ILB168" s="304"/>
      <c r="ILC168" s="304"/>
      <c r="ILD168" s="304"/>
      <c r="ILE168" s="304"/>
      <c r="ILF168" s="304"/>
      <c r="ILG168" s="304"/>
      <c r="ILH168" s="304"/>
      <c r="ILI168" s="304"/>
      <c r="ILJ168" s="304"/>
      <c r="ILK168" s="304"/>
      <c r="ILL168" s="304"/>
      <c r="ILM168" s="304"/>
      <c r="ILN168" s="304"/>
      <c r="ILO168" s="304"/>
      <c r="ILP168" s="304"/>
      <c r="ILQ168" s="304"/>
      <c r="ILR168" s="304"/>
      <c r="ILS168" s="304"/>
      <c r="ILT168" s="304"/>
      <c r="ILU168" s="304"/>
      <c r="ILV168" s="304"/>
      <c r="ILW168" s="304"/>
      <c r="ILX168" s="304"/>
      <c r="ILY168" s="304"/>
      <c r="ILZ168" s="304"/>
      <c r="IMA168" s="304"/>
      <c r="IMB168" s="304"/>
      <c r="IMC168" s="304"/>
      <c r="IMD168" s="304"/>
      <c r="IME168" s="304"/>
      <c r="IMF168" s="304"/>
      <c r="IMG168" s="304"/>
      <c r="IMH168" s="304"/>
      <c r="IMI168" s="304"/>
      <c r="IMJ168" s="304"/>
      <c r="IMK168" s="304"/>
      <c r="IML168" s="304"/>
      <c r="IMM168" s="304"/>
      <c r="IMN168" s="304"/>
      <c r="IMO168" s="304"/>
      <c r="IMP168" s="304"/>
      <c r="IMQ168" s="304"/>
      <c r="IMR168" s="304"/>
      <c r="IMS168" s="304"/>
      <c r="IMT168" s="304"/>
      <c r="IMU168" s="304"/>
      <c r="IMV168" s="304"/>
      <c r="IMW168" s="304"/>
      <c r="IMX168" s="304"/>
      <c r="IMY168" s="304"/>
      <c r="IMZ168" s="304"/>
      <c r="INA168" s="304"/>
      <c r="INB168" s="304"/>
      <c r="INC168" s="304"/>
      <c r="IND168" s="304"/>
      <c r="INE168" s="304"/>
      <c r="INF168" s="304"/>
      <c r="ING168" s="304"/>
      <c r="INH168" s="304"/>
      <c r="INI168" s="304"/>
      <c r="INJ168" s="304"/>
      <c r="INK168" s="304"/>
      <c r="INL168" s="304"/>
      <c r="INM168" s="304"/>
      <c r="INN168" s="304"/>
      <c r="INO168" s="304"/>
      <c r="INP168" s="304"/>
      <c r="INQ168" s="304"/>
      <c r="INR168" s="304"/>
      <c r="INS168" s="304"/>
      <c r="INT168" s="304"/>
      <c r="INU168" s="304"/>
      <c r="INV168" s="304"/>
      <c r="INW168" s="304"/>
      <c r="INX168" s="304"/>
      <c r="INY168" s="304"/>
      <c r="INZ168" s="304"/>
      <c r="IOA168" s="304"/>
      <c r="IOB168" s="304"/>
      <c r="IOC168" s="304"/>
      <c r="IOD168" s="304"/>
      <c r="IOE168" s="304"/>
      <c r="IOF168" s="304"/>
      <c r="IOG168" s="304"/>
      <c r="IOH168" s="304"/>
      <c r="IOI168" s="304"/>
      <c r="IOJ168" s="304"/>
      <c r="IOK168" s="304"/>
      <c r="IOL168" s="304"/>
      <c r="IOM168" s="304"/>
      <c r="ION168" s="304"/>
      <c r="IOO168" s="304"/>
      <c r="IOP168" s="304"/>
      <c r="IOQ168" s="304"/>
      <c r="IOR168" s="304"/>
      <c r="IOS168" s="304"/>
      <c r="IOT168" s="304"/>
      <c r="IOU168" s="304"/>
      <c r="IOV168" s="304"/>
      <c r="IOW168" s="304"/>
      <c r="IOX168" s="304"/>
      <c r="IOY168" s="304"/>
      <c r="IOZ168" s="304"/>
      <c r="IPA168" s="304"/>
      <c r="IPB168" s="304"/>
      <c r="IPC168" s="304"/>
      <c r="IPD168" s="304"/>
      <c r="IPE168" s="304"/>
      <c r="IPF168" s="304"/>
      <c r="IPG168" s="304"/>
      <c r="IPH168" s="304"/>
      <c r="IPI168" s="304"/>
      <c r="IPJ168" s="304"/>
      <c r="IPK168" s="304"/>
      <c r="IPL168" s="304"/>
      <c r="IPM168" s="304"/>
      <c r="IPN168" s="304"/>
      <c r="IPO168" s="304"/>
      <c r="IPP168" s="304"/>
      <c r="IPQ168" s="304"/>
      <c r="IPR168" s="304"/>
      <c r="IPS168" s="304"/>
      <c r="IPT168" s="304"/>
      <c r="IPU168" s="304"/>
      <c r="IPV168" s="304"/>
      <c r="IPW168" s="304"/>
      <c r="IPX168" s="304"/>
      <c r="IPY168" s="304"/>
      <c r="IPZ168" s="304"/>
      <c r="IQA168" s="304"/>
      <c r="IQB168" s="304"/>
      <c r="IQC168" s="304"/>
      <c r="IQD168" s="304"/>
      <c r="IQE168" s="304"/>
      <c r="IQF168" s="304"/>
      <c r="IQG168" s="304"/>
      <c r="IQH168" s="304"/>
      <c r="IQI168" s="304"/>
      <c r="IQJ168" s="304"/>
      <c r="IQK168" s="304"/>
      <c r="IQL168" s="304"/>
      <c r="IQM168" s="304"/>
      <c r="IQN168" s="304"/>
      <c r="IQO168" s="304"/>
      <c r="IQP168" s="304"/>
      <c r="IQQ168" s="304"/>
      <c r="IQR168" s="304"/>
      <c r="IQS168" s="304"/>
      <c r="IQT168" s="304"/>
      <c r="IQU168" s="304"/>
      <c r="IQV168" s="304"/>
      <c r="IQW168" s="304"/>
      <c r="IQX168" s="304"/>
      <c r="IQY168" s="304"/>
      <c r="IQZ168" s="304"/>
      <c r="IRA168" s="304"/>
      <c r="IRB168" s="304"/>
      <c r="IRC168" s="304"/>
      <c r="IRD168" s="304"/>
      <c r="IRE168" s="304"/>
      <c r="IRF168" s="304"/>
      <c r="IRG168" s="304"/>
      <c r="IRH168" s="304"/>
      <c r="IRI168" s="304"/>
      <c r="IRJ168" s="304"/>
      <c r="IRK168" s="304"/>
      <c r="IRL168" s="304"/>
      <c r="IRM168" s="304"/>
      <c r="IRN168" s="304"/>
      <c r="IRO168" s="304"/>
      <c r="IRP168" s="304"/>
      <c r="IRQ168" s="304"/>
      <c r="IRR168" s="304"/>
      <c r="IRS168" s="304"/>
      <c r="IRT168" s="304"/>
      <c r="IRU168" s="304"/>
      <c r="IRV168" s="304"/>
      <c r="IRW168" s="304"/>
      <c r="IRX168" s="304"/>
      <c r="IRY168" s="304"/>
      <c r="IRZ168" s="304"/>
      <c r="ISA168" s="304"/>
      <c r="ISB168" s="304"/>
      <c r="ISC168" s="304"/>
      <c r="ISD168" s="304"/>
      <c r="ISE168" s="304"/>
      <c r="ISF168" s="304"/>
      <c r="ISG168" s="304"/>
      <c r="ISH168" s="304"/>
      <c r="ISI168" s="304"/>
      <c r="ISJ168" s="304"/>
      <c r="ISK168" s="304"/>
      <c r="ISL168" s="304"/>
      <c r="ISM168" s="304"/>
      <c r="ISN168" s="304"/>
      <c r="ISO168" s="304"/>
      <c r="ISP168" s="304"/>
      <c r="ISQ168" s="304"/>
      <c r="ISR168" s="304"/>
      <c r="ISS168" s="304"/>
      <c r="IST168" s="304"/>
      <c r="ISU168" s="304"/>
      <c r="ISV168" s="304"/>
      <c r="ISW168" s="304"/>
      <c r="ISX168" s="304"/>
      <c r="ISY168" s="304"/>
      <c r="ISZ168" s="304"/>
      <c r="ITA168" s="304"/>
      <c r="ITB168" s="304"/>
      <c r="ITC168" s="304"/>
      <c r="ITD168" s="304"/>
      <c r="ITE168" s="304"/>
      <c r="ITF168" s="304"/>
      <c r="ITG168" s="304"/>
      <c r="ITH168" s="304"/>
      <c r="ITI168" s="304"/>
      <c r="ITJ168" s="304"/>
      <c r="ITK168" s="304"/>
      <c r="ITL168" s="304"/>
      <c r="ITM168" s="304"/>
      <c r="ITN168" s="304"/>
      <c r="ITO168" s="304"/>
      <c r="ITP168" s="304"/>
      <c r="ITQ168" s="304"/>
      <c r="ITR168" s="304"/>
      <c r="ITS168" s="304"/>
      <c r="ITT168" s="304"/>
      <c r="ITU168" s="304"/>
      <c r="ITV168" s="304"/>
      <c r="ITW168" s="304"/>
      <c r="ITX168" s="304"/>
      <c r="ITY168" s="304"/>
      <c r="ITZ168" s="304"/>
      <c r="IUA168" s="304"/>
      <c r="IUB168" s="304"/>
      <c r="IUC168" s="304"/>
      <c r="IUD168" s="304"/>
      <c r="IUE168" s="304"/>
      <c r="IUF168" s="304"/>
      <c r="IUG168" s="304"/>
      <c r="IUH168" s="304"/>
      <c r="IUI168" s="304"/>
      <c r="IUJ168" s="304"/>
      <c r="IUK168" s="304"/>
      <c r="IUL168" s="304"/>
      <c r="IUM168" s="304"/>
      <c r="IUN168" s="304"/>
      <c r="IUO168" s="304"/>
      <c r="IUP168" s="304"/>
      <c r="IUQ168" s="304"/>
      <c r="IUR168" s="304"/>
      <c r="IUS168" s="304"/>
      <c r="IUT168" s="304"/>
      <c r="IUU168" s="304"/>
      <c r="IUV168" s="304"/>
      <c r="IUW168" s="304"/>
      <c r="IUX168" s="304"/>
      <c r="IUY168" s="304"/>
      <c r="IUZ168" s="304"/>
      <c r="IVA168" s="304"/>
      <c r="IVB168" s="304"/>
      <c r="IVC168" s="304"/>
      <c r="IVD168" s="304"/>
      <c r="IVE168" s="304"/>
      <c r="IVF168" s="304"/>
      <c r="IVG168" s="304"/>
      <c r="IVH168" s="304"/>
      <c r="IVI168" s="304"/>
      <c r="IVJ168" s="304"/>
      <c r="IVK168" s="304"/>
      <c r="IVL168" s="304"/>
      <c r="IVM168" s="304"/>
      <c r="IVN168" s="304"/>
      <c r="IVO168" s="304"/>
      <c r="IVP168" s="304"/>
      <c r="IVQ168" s="304"/>
      <c r="IVR168" s="304"/>
      <c r="IVS168" s="304"/>
      <c r="IVT168" s="304"/>
      <c r="IVU168" s="304"/>
      <c r="IVV168" s="304"/>
      <c r="IVW168" s="304"/>
      <c r="IVX168" s="304"/>
      <c r="IVY168" s="304"/>
      <c r="IVZ168" s="304"/>
      <c r="IWA168" s="304"/>
      <c r="IWB168" s="304"/>
      <c r="IWC168" s="304"/>
      <c r="IWD168" s="304"/>
      <c r="IWE168" s="304"/>
      <c r="IWF168" s="304"/>
      <c r="IWG168" s="304"/>
      <c r="IWH168" s="304"/>
      <c r="IWI168" s="304"/>
      <c r="IWJ168" s="304"/>
      <c r="IWK168" s="304"/>
      <c r="IWL168" s="304"/>
      <c r="IWM168" s="304"/>
      <c r="IWN168" s="304"/>
      <c r="IWO168" s="304"/>
      <c r="IWP168" s="304"/>
      <c r="IWQ168" s="304"/>
      <c r="IWR168" s="304"/>
      <c r="IWS168" s="304"/>
      <c r="IWT168" s="304"/>
      <c r="IWU168" s="304"/>
      <c r="IWV168" s="304"/>
      <c r="IWW168" s="304"/>
      <c r="IWX168" s="304"/>
      <c r="IWY168" s="304"/>
      <c r="IWZ168" s="304"/>
      <c r="IXA168" s="304"/>
      <c r="IXB168" s="304"/>
      <c r="IXC168" s="304"/>
      <c r="IXD168" s="304"/>
      <c r="IXE168" s="304"/>
      <c r="IXF168" s="304"/>
      <c r="IXG168" s="304"/>
      <c r="IXH168" s="304"/>
      <c r="IXI168" s="304"/>
      <c r="IXJ168" s="304"/>
      <c r="IXK168" s="304"/>
      <c r="IXL168" s="304"/>
      <c r="IXM168" s="304"/>
      <c r="IXN168" s="304"/>
      <c r="IXO168" s="304"/>
      <c r="IXP168" s="304"/>
      <c r="IXQ168" s="304"/>
      <c r="IXR168" s="304"/>
      <c r="IXS168" s="304"/>
      <c r="IXT168" s="304"/>
      <c r="IXU168" s="304"/>
      <c r="IXV168" s="304"/>
      <c r="IXW168" s="304"/>
      <c r="IXX168" s="304"/>
      <c r="IXY168" s="304"/>
      <c r="IXZ168" s="304"/>
      <c r="IYA168" s="304"/>
      <c r="IYB168" s="304"/>
      <c r="IYC168" s="304"/>
      <c r="IYD168" s="304"/>
      <c r="IYE168" s="304"/>
      <c r="IYF168" s="304"/>
      <c r="IYG168" s="304"/>
      <c r="IYH168" s="304"/>
      <c r="IYI168" s="304"/>
      <c r="IYJ168" s="304"/>
      <c r="IYK168" s="304"/>
      <c r="IYL168" s="304"/>
      <c r="IYM168" s="304"/>
      <c r="IYN168" s="304"/>
      <c r="IYO168" s="304"/>
      <c r="IYP168" s="304"/>
      <c r="IYQ168" s="304"/>
      <c r="IYR168" s="304"/>
      <c r="IYS168" s="304"/>
      <c r="IYT168" s="304"/>
      <c r="IYU168" s="304"/>
      <c r="IYV168" s="304"/>
      <c r="IYW168" s="304"/>
      <c r="IYX168" s="304"/>
      <c r="IYY168" s="304"/>
      <c r="IYZ168" s="304"/>
      <c r="IZA168" s="304"/>
      <c r="IZB168" s="304"/>
      <c r="IZC168" s="304"/>
      <c r="IZD168" s="304"/>
      <c r="IZE168" s="304"/>
      <c r="IZF168" s="304"/>
      <c r="IZG168" s="304"/>
      <c r="IZH168" s="304"/>
      <c r="IZI168" s="304"/>
      <c r="IZJ168" s="304"/>
      <c r="IZK168" s="304"/>
      <c r="IZL168" s="304"/>
      <c r="IZM168" s="304"/>
      <c r="IZN168" s="304"/>
      <c r="IZO168" s="304"/>
      <c r="IZP168" s="304"/>
      <c r="IZQ168" s="304"/>
      <c r="IZR168" s="304"/>
      <c r="IZS168" s="304"/>
      <c r="IZT168" s="304"/>
      <c r="IZU168" s="304"/>
      <c r="IZV168" s="304"/>
      <c r="IZW168" s="304"/>
      <c r="IZX168" s="304"/>
      <c r="IZY168" s="304"/>
      <c r="IZZ168" s="304"/>
      <c r="JAA168" s="304"/>
      <c r="JAB168" s="304"/>
      <c r="JAC168" s="304"/>
      <c r="JAD168" s="304"/>
      <c r="JAE168" s="304"/>
      <c r="JAF168" s="304"/>
      <c r="JAG168" s="304"/>
      <c r="JAH168" s="304"/>
      <c r="JAI168" s="304"/>
      <c r="JAJ168" s="304"/>
      <c r="JAK168" s="304"/>
      <c r="JAL168" s="304"/>
      <c r="JAM168" s="304"/>
      <c r="JAN168" s="304"/>
      <c r="JAO168" s="304"/>
      <c r="JAP168" s="304"/>
      <c r="JAQ168" s="304"/>
      <c r="JAR168" s="304"/>
      <c r="JAS168" s="304"/>
      <c r="JAT168" s="304"/>
      <c r="JAU168" s="304"/>
      <c r="JAV168" s="304"/>
      <c r="JAW168" s="304"/>
      <c r="JAX168" s="304"/>
      <c r="JAY168" s="304"/>
      <c r="JAZ168" s="304"/>
      <c r="JBA168" s="304"/>
      <c r="JBB168" s="304"/>
      <c r="JBC168" s="304"/>
      <c r="JBD168" s="304"/>
      <c r="JBE168" s="304"/>
      <c r="JBF168" s="304"/>
      <c r="JBG168" s="304"/>
      <c r="JBH168" s="304"/>
      <c r="JBI168" s="304"/>
      <c r="JBJ168" s="304"/>
      <c r="JBK168" s="304"/>
      <c r="JBL168" s="304"/>
      <c r="JBM168" s="304"/>
      <c r="JBN168" s="304"/>
      <c r="JBO168" s="304"/>
      <c r="JBP168" s="304"/>
      <c r="JBQ168" s="304"/>
      <c r="JBR168" s="304"/>
      <c r="JBS168" s="304"/>
      <c r="JBT168" s="304"/>
      <c r="JBU168" s="304"/>
      <c r="JBV168" s="304"/>
      <c r="JBW168" s="304"/>
      <c r="JBX168" s="304"/>
      <c r="JBY168" s="304"/>
      <c r="JBZ168" s="304"/>
      <c r="JCA168" s="304"/>
      <c r="JCB168" s="304"/>
      <c r="JCC168" s="304"/>
      <c r="JCD168" s="304"/>
      <c r="JCE168" s="304"/>
      <c r="JCF168" s="304"/>
      <c r="JCG168" s="304"/>
      <c r="JCH168" s="304"/>
      <c r="JCI168" s="304"/>
      <c r="JCJ168" s="304"/>
      <c r="JCK168" s="304"/>
      <c r="JCL168" s="304"/>
      <c r="JCM168" s="304"/>
      <c r="JCN168" s="304"/>
      <c r="JCO168" s="304"/>
      <c r="JCP168" s="304"/>
      <c r="JCQ168" s="304"/>
      <c r="JCR168" s="304"/>
      <c r="JCS168" s="304"/>
      <c r="JCT168" s="304"/>
      <c r="JCU168" s="304"/>
      <c r="JCV168" s="304"/>
      <c r="JCW168" s="304"/>
      <c r="JCX168" s="304"/>
      <c r="JCY168" s="304"/>
      <c r="JCZ168" s="304"/>
      <c r="JDA168" s="304"/>
      <c r="JDB168" s="304"/>
      <c r="JDC168" s="304"/>
      <c r="JDD168" s="304"/>
      <c r="JDE168" s="304"/>
      <c r="JDF168" s="304"/>
      <c r="JDG168" s="304"/>
      <c r="JDH168" s="304"/>
      <c r="JDI168" s="304"/>
      <c r="JDJ168" s="304"/>
      <c r="JDK168" s="304"/>
      <c r="JDL168" s="304"/>
      <c r="JDM168" s="304"/>
      <c r="JDN168" s="304"/>
      <c r="JDO168" s="304"/>
      <c r="JDP168" s="304"/>
      <c r="JDQ168" s="304"/>
      <c r="JDR168" s="304"/>
      <c r="JDS168" s="304"/>
      <c r="JDT168" s="304"/>
      <c r="JDU168" s="304"/>
      <c r="JDV168" s="304"/>
      <c r="JDW168" s="304"/>
      <c r="JDX168" s="304"/>
      <c r="JDY168" s="304"/>
      <c r="JDZ168" s="304"/>
      <c r="JEA168" s="304"/>
      <c r="JEB168" s="304"/>
      <c r="JEC168" s="304"/>
      <c r="JED168" s="304"/>
      <c r="JEE168" s="304"/>
      <c r="JEF168" s="304"/>
      <c r="JEG168" s="304"/>
      <c r="JEH168" s="304"/>
      <c r="JEI168" s="304"/>
      <c r="JEJ168" s="304"/>
      <c r="JEK168" s="304"/>
      <c r="JEL168" s="304"/>
      <c r="JEM168" s="304"/>
      <c r="JEN168" s="304"/>
      <c r="JEO168" s="304"/>
      <c r="JEP168" s="304"/>
      <c r="JEQ168" s="304"/>
      <c r="JER168" s="304"/>
      <c r="JES168" s="304"/>
      <c r="JET168" s="304"/>
      <c r="JEU168" s="304"/>
      <c r="JEV168" s="304"/>
      <c r="JEW168" s="304"/>
      <c r="JEX168" s="304"/>
      <c r="JEY168" s="304"/>
      <c r="JEZ168" s="304"/>
      <c r="JFA168" s="304"/>
      <c r="JFB168" s="304"/>
      <c r="JFC168" s="304"/>
      <c r="JFD168" s="304"/>
      <c r="JFE168" s="304"/>
      <c r="JFF168" s="304"/>
      <c r="JFG168" s="304"/>
      <c r="JFH168" s="304"/>
      <c r="JFI168" s="304"/>
      <c r="JFJ168" s="304"/>
      <c r="JFK168" s="304"/>
      <c r="JFL168" s="304"/>
      <c r="JFM168" s="304"/>
      <c r="JFN168" s="304"/>
      <c r="JFO168" s="304"/>
      <c r="JFP168" s="304"/>
      <c r="JFQ168" s="304"/>
      <c r="JFR168" s="304"/>
      <c r="JFS168" s="304"/>
      <c r="JFT168" s="304"/>
      <c r="JFU168" s="304"/>
      <c r="JFV168" s="304"/>
      <c r="JFW168" s="304"/>
      <c r="JFX168" s="304"/>
      <c r="JFY168" s="304"/>
      <c r="JFZ168" s="304"/>
      <c r="JGA168" s="304"/>
      <c r="JGB168" s="304"/>
      <c r="JGC168" s="304"/>
      <c r="JGD168" s="304"/>
      <c r="JGE168" s="304"/>
      <c r="JGF168" s="304"/>
      <c r="JGG168" s="304"/>
      <c r="JGH168" s="304"/>
      <c r="JGI168" s="304"/>
      <c r="JGJ168" s="304"/>
      <c r="JGK168" s="304"/>
      <c r="JGL168" s="304"/>
      <c r="JGM168" s="304"/>
      <c r="JGN168" s="304"/>
      <c r="JGO168" s="304"/>
      <c r="JGP168" s="304"/>
      <c r="JGQ168" s="304"/>
      <c r="JGR168" s="304"/>
      <c r="JGS168" s="304"/>
      <c r="JGT168" s="304"/>
      <c r="JGU168" s="304"/>
      <c r="JGV168" s="304"/>
      <c r="JGW168" s="304"/>
      <c r="JGX168" s="304"/>
      <c r="JGY168" s="304"/>
      <c r="JGZ168" s="304"/>
      <c r="JHA168" s="304"/>
      <c r="JHB168" s="304"/>
      <c r="JHC168" s="304"/>
      <c r="JHD168" s="304"/>
      <c r="JHE168" s="304"/>
      <c r="JHF168" s="304"/>
      <c r="JHG168" s="304"/>
      <c r="JHH168" s="304"/>
      <c r="JHI168" s="304"/>
      <c r="JHJ168" s="304"/>
      <c r="JHK168" s="304"/>
      <c r="JHL168" s="304"/>
      <c r="JHM168" s="304"/>
      <c r="JHN168" s="304"/>
      <c r="JHO168" s="304"/>
      <c r="JHP168" s="304"/>
      <c r="JHQ168" s="304"/>
      <c r="JHR168" s="304"/>
      <c r="JHS168" s="304"/>
      <c r="JHT168" s="304"/>
      <c r="JHU168" s="304"/>
      <c r="JHV168" s="304"/>
      <c r="JHW168" s="304"/>
      <c r="JHX168" s="304"/>
      <c r="JHY168" s="304"/>
      <c r="JHZ168" s="304"/>
      <c r="JIA168" s="304"/>
      <c r="JIB168" s="304"/>
      <c r="JIC168" s="304"/>
      <c r="JID168" s="304"/>
      <c r="JIE168" s="304"/>
      <c r="JIF168" s="304"/>
      <c r="JIG168" s="304"/>
      <c r="JIH168" s="304"/>
      <c r="JII168" s="304"/>
      <c r="JIJ168" s="304"/>
      <c r="JIK168" s="304"/>
      <c r="JIL168" s="304"/>
      <c r="JIM168" s="304"/>
      <c r="JIN168" s="304"/>
      <c r="JIO168" s="304"/>
      <c r="JIP168" s="304"/>
      <c r="JIQ168" s="304"/>
      <c r="JIR168" s="304"/>
      <c r="JIS168" s="304"/>
      <c r="JIT168" s="304"/>
      <c r="JIU168" s="304"/>
      <c r="JIV168" s="304"/>
      <c r="JIW168" s="304"/>
      <c r="JIX168" s="304"/>
      <c r="JIY168" s="304"/>
      <c r="JIZ168" s="304"/>
      <c r="JJA168" s="304"/>
      <c r="JJB168" s="304"/>
      <c r="JJC168" s="304"/>
      <c r="JJD168" s="304"/>
      <c r="JJE168" s="304"/>
      <c r="JJF168" s="304"/>
      <c r="JJG168" s="304"/>
      <c r="JJH168" s="304"/>
      <c r="JJI168" s="304"/>
      <c r="JJJ168" s="304"/>
      <c r="JJK168" s="304"/>
      <c r="JJL168" s="304"/>
      <c r="JJM168" s="304"/>
      <c r="JJN168" s="304"/>
      <c r="JJO168" s="304"/>
      <c r="JJP168" s="304"/>
      <c r="JJQ168" s="304"/>
      <c r="JJR168" s="304"/>
      <c r="JJS168" s="304"/>
      <c r="JJT168" s="304"/>
      <c r="JJU168" s="304"/>
      <c r="JJV168" s="304"/>
      <c r="JJW168" s="304"/>
      <c r="JJX168" s="304"/>
      <c r="JJY168" s="304"/>
      <c r="JJZ168" s="304"/>
      <c r="JKA168" s="304"/>
      <c r="JKB168" s="304"/>
      <c r="JKC168" s="304"/>
      <c r="JKD168" s="304"/>
      <c r="JKE168" s="304"/>
      <c r="JKF168" s="304"/>
      <c r="JKG168" s="304"/>
      <c r="JKH168" s="304"/>
      <c r="JKI168" s="304"/>
      <c r="JKJ168" s="304"/>
      <c r="JKK168" s="304"/>
      <c r="JKL168" s="304"/>
      <c r="JKM168" s="304"/>
      <c r="JKN168" s="304"/>
      <c r="JKO168" s="304"/>
      <c r="JKP168" s="304"/>
      <c r="JKQ168" s="304"/>
      <c r="JKR168" s="304"/>
      <c r="JKS168" s="304"/>
      <c r="JKT168" s="304"/>
      <c r="JKU168" s="304"/>
      <c r="JKV168" s="304"/>
      <c r="JKW168" s="304"/>
      <c r="JKX168" s="304"/>
      <c r="JKY168" s="304"/>
      <c r="JKZ168" s="304"/>
      <c r="JLA168" s="304"/>
      <c r="JLB168" s="304"/>
      <c r="JLC168" s="304"/>
      <c r="JLD168" s="304"/>
      <c r="JLE168" s="304"/>
      <c r="JLF168" s="304"/>
      <c r="JLG168" s="304"/>
      <c r="JLH168" s="304"/>
      <c r="JLI168" s="304"/>
      <c r="JLJ168" s="304"/>
      <c r="JLK168" s="304"/>
      <c r="JLL168" s="304"/>
      <c r="JLM168" s="304"/>
      <c r="JLN168" s="304"/>
      <c r="JLO168" s="304"/>
      <c r="JLP168" s="304"/>
      <c r="JLQ168" s="304"/>
      <c r="JLR168" s="304"/>
      <c r="JLS168" s="304"/>
      <c r="JLT168" s="304"/>
      <c r="JLU168" s="304"/>
      <c r="JLV168" s="304"/>
      <c r="JLW168" s="304"/>
      <c r="JLX168" s="304"/>
      <c r="JLY168" s="304"/>
      <c r="JLZ168" s="304"/>
      <c r="JMA168" s="304"/>
      <c r="JMB168" s="304"/>
      <c r="JMC168" s="304"/>
      <c r="JMD168" s="304"/>
      <c r="JME168" s="304"/>
      <c r="JMF168" s="304"/>
      <c r="JMG168" s="304"/>
      <c r="JMH168" s="304"/>
      <c r="JMI168" s="304"/>
      <c r="JMJ168" s="304"/>
      <c r="JMK168" s="304"/>
      <c r="JML168" s="304"/>
      <c r="JMM168" s="304"/>
      <c r="JMN168" s="304"/>
      <c r="JMO168" s="304"/>
      <c r="JMP168" s="304"/>
      <c r="JMQ168" s="304"/>
      <c r="JMR168" s="304"/>
      <c r="JMS168" s="304"/>
      <c r="JMT168" s="304"/>
      <c r="JMU168" s="304"/>
      <c r="JMV168" s="304"/>
      <c r="JMW168" s="304"/>
      <c r="JMX168" s="304"/>
      <c r="JMY168" s="304"/>
      <c r="JMZ168" s="304"/>
      <c r="JNA168" s="304"/>
      <c r="JNB168" s="304"/>
      <c r="JNC168" s="304"/>
      <c r="JND168" s="304"/>
      <c r="JNE168" s="304"/>
      <c r="JNF168" s="304"/>
      <c r="JNG168" s="304"/>
      <c r="JNH168" s="304"/>
      <c r="JNI168" s="304"/>
      <c r="JNJ168" s="304"/>
      <c r="JNK168" s="304"/>
      <c r="JNL168" s="304"/>
      <c r="JNM168" s="304"/>
      <c r="JNN168" s="304"/>
      <c r="JNO168" s="304"/>
      <c r="JNP168" s="304"/>
      <c r="JNQ168" s="304"/>
      <c r="JNR168" s="304"/>
      <c r="JNS168" s="304"/>
      <c r="JNT168" s="304"/>
      <c r="JNU168" s="304"/>
      <c r="JNV168" s="304"/>
      <c r="JNW168" s="304"/>
      <c r="JNX168" s="304"/>
      <c r="JNY168" s="304"/>
      <c r="JNZ168" s="304"/>
      <c r="JOA168" s="304"/>
      <c r="JOB168" s="304"/>
      <c r="JOC168" s="304"/>
      <c r="JOD168" s="304"/>
      <c r="JOE168" s="304"/>
      <c r="JOF168" s="304"/>
      <c r="JOG168" s="304"/>
      <c r="JOH168" s="304"/>
      <c r="JOI168" s="304"/>
      <c r="JOJ168" s="304"/>
      <c r="JOK168" s="304"/>
      <c r="JOL168" s="304"/>
      <c r="JOM168" s="304"/>
      <c r="JON168" s="304"/>
      <c r="JOO168" s="304"/>
      <c r="JOP168" s="304"/>
      <c r="JOQ168" s="304"/>
      <c r="JOR168" s="304"/>
      <c r="JOS168" s="304"/>
      <c r="JOT168" s="304"/>
      <c r="JOU168" s="304"/>
      <c r="JOV168" s="304"/>
      <c r="JOW168" s="304"/>
      <c r="JOX168" s="304"/>
      <c r="JOY168" s="304"/>
      <c r="JOZ168" s="304"/>
      <c r="JPA168" s="304"/>
      <c r="JPB168" s="304"/>
      <c r="JPC168" s="304"/>
      <c r="JPD168" s="304"/>
      <c r="JPE168" s="304"/>
      <c r="JPF168" s="304"/>
      <c r="JPG168" s="304"/>
      <c r="JPH168" s="304"/>
      <c r="JPI168" s="304"/>
      <c r="JPJ168" s="304"/>
      <c r="JPK168" s="304"/>
      <c r="JPL168" s="304"/>
      <c r="JPM168" s="304"/>
      <c r="JPN168" s="304"/>
      <c r="JPO168" s="304"/>
      <c r="JPP168" s="304"/>
      <c r="JPQ168" s="304"/>
      <c r="JPR168" s="304"/>
      <c r="JPS168" s="304"/>
      <c r="JPT168" s="304"/>
      <c r="JPU168" s="304"/>
      <c r="JPV168" s="304"/>
      <c r="JPW168" s="304"/>
      <c r="JPX168" s="304"/>
      <c r="JPY168" s="304"/>
      <c r="JPZ168" s="304"/>
      <c r="JQA168" s="304"/>
      <c r="JQB168" s="304"/>
      <c r="JQC168" s="304"/>
      <c r="JQD168" s="304"/>
      <c r="JQE168" s="304"/>
      <c r="JQF168" s="304"/>
      <c r="JQG168" s="304"/>
      <c r="JQH168" s="304"/>
      <c r="JQI168" s="304"/>
      <c r="JQJ168" s="304"/>
      <c r="JQK168" s="304"/>
      <c r="JQL168" s="304"/>
      <c r="JQM168" s="304"/>
      <c r="JQN168" s="304"/>
      <c r="JQO168" s="304"/>
      <c r="JQP168" s="304"/>
      <c r="JQQ168" s="304"/>
      <c r="JQR168" s="304"/>
      <c r="JQS168" s="304"/>
      <c r="JQT168" s="304"/>
      <c r="JQU168" s="304"/>
      <c r="JQV168" s="304"/>
      <c r="JQW168" s="304"/>
      <c r="JQX168" s="304"/>
      <c r="JQY168" s="304"/>
      <c r="JQZ168" s="304"/>
      <c r="JRA168" s="304"/>
      <c r="JRB168" s="304"/>
      <c r="JRC168" s="304"/>
      <c r="JRD168" s="304"/>
      <c r="JRE168" s="304"/>
      <c r="JRF168" s="304"/>
      <c r="JRG168" s="304"/>
      <c r="JRH168" s="304"/>
      <c r="JRI168" s="304"/>
      <c r="JRJ168" s="304"/>
      <c r="JRK168" s="304"/>
      <c r="JRL168" s="304"/>
      <c r="JRM168" s="304"/>
      <c r="JRN168" s="304"/>
      <c r="JRO168" s="304"/>
      <c r="JRP168" s="304"/>
      <c r="JRQ168" s="304"/>
      <c r="JRR168" s="304"/>
      <c r="JRS168" s="304"/>
      <c r="JRT168" s="304"/>
      <c r="JRU168" s="304"/>
      <c r="JRV168" s="304"/>
      <c r="JRW168" s="304"/>
      <c r="JRX168" s="304"/>
      <c r="JRY168" s="304"/>
      <c r="JRZ168" s="304"/>
      <c r="JSA168" s="304"/>
      <c r="JSB168" s="304"/>
      <c r="JSC168" s="304"/>
      <c r="JSD168" s="304"/>
      <c r="JSE168" s="304"/>
      <c r="JSF168" s="304"/>
      <c r="JSG168" s="304"/>
      <c r="JSH168" s="304"/>
      <c r="JSI168" s="304"/>
      <c r="JSJ168" s="304"/>
      <c r="JSK168" s="304"/>
      <c r="JSL168" s="304"/>
      <c r="JSM168" s="304"/>
      <c r="JSN168" s="304"/>
      <c r="JSO168" s="304"/>
      <c r="JSP168" s="304"/>
      <c r="JSQ168" s="304"/>
      <c r="JSR168" s="304"/>
      <c r="JSS168" s="304"/>
      <c r="JST168" s="304"/>
      <c r="JSU168" s="304"/>
      <c r="JSV168" s="304"/>
      <c r="JSW168" s="304"/>
      <c r="JSX168" s="304"/>
      <c r="JSY168" s="304"/>
      <c r="JSZ168" s="304"/>
      <c r="JTA168" s="304"/>
      <c r="JTB168" s="304"/>
      <c r="JTC168" s="304"/>
      <c r="JTD168" s="304"/>
      <c r="JTE168" s="304"/>
      <c r="JTF168" s="304"/>
      <c r="JTG168" s="304"/>
      <c r="JTH168" s="304"/>
      <c r="JTI168" s="304"/>
      <c r="JTJ168" s="304"/>
      <c r="JTK168" s="304"/>
      <c r="JTL168" s="304"/>
      <c r="JTM168" s="304"/>
      <c r="JTN168" s="304"/>
      <c r="JTO168" s="304"/>
      <c r="JTP168" s="304"/>
      <c r="JTQ168" s="304"/>
      <c r="JTR168" s="304"/>
      <c r="JTS168" s="304"/>
      <c r="JTT168" s="304"/>
      <c r="JTU168" s="304"/>
      <c r="JTV168" s="304"/>
      <c r="JTW168" s="304"/>
      <c r="JTX168" s="304"/>
      <c r="JTY168" s="304"/>
      <c r="JTZ168" s="304"/>
      <c r="JUA168" s="304"/>
      <c r="JUB168" s="304"/>
      <c r="JUC168" s="304"/>
      <c r="JUD168" s="304"/>
      <c r="JUE168" s="304"/>
      <c r="JUF168" s="304"/>
      <c r="JUG168" s="304"/>
      <c r="JUH168" s="304"/>
      <c r="JUI168" s="304"/>
      <c r="JUJ168" s="304"/>
      <c r="JUK168" s="304"/>
      <c r="JUL168" s="304"/>
      <c r="JUM168" s="304"/>
      <c r="JUN168" s="304"/>
      <c r="JUO168" s="304"/>
      <c r="JUP168" s="304"/>
      <c r="JUQ168" s="304"/>
      <c r="JUR168" s="304"/>
      <c r="JUS168" s="304"/>
      <c r="JUT168" s="304"/>
      <c r="JUU168" s="304"/>
      <c r="JUV168" s="304"/>
      <c r="JUW168" s="304"/>
      <c r="JUX168" s="304"/>
      <c r="JUY168" s="304"/>
      <c r="JUZ168" s="304"/>
      <c r="JVA168" s="304"/>
      <c r="JVB168" s="304"/>
      <c r="JVC168" s="304"/>
      <c r="JVD168" s="304"/>
      <c r="JVE168" s="304"/>
      <c r="JVF168" s="304"/>
      <c r="JVG168" s="304"/>
      <c r="JVH168" s="304"/>
      <c r="JVI168" s="304"/>
      <c r="JVJ168" s="304"/>
      <c r="JVK168" s="304"/>
      <c r="JVL168" s="304"/>
      <c r="JVM168" s="304"/>
      <c r="JVN168" s="304"/>
      <c r="JVO168" s="304"/>
      <c r="JVP168" s="304"/>
      <c r="JVQ168" s="304"/>
      <c r="JVR168" s="304"/>
      <c r="JVS168" s="304"/>
      <c r="JVT168" s="304"/>
      <c r="JVU168" s="304"/>
      <c r="JVV168" s="304"/>
      <c r="JVW168" s="304"/>
      <c r="JVX168" s="304"/>
      <c r="JVY168" s="304"/>
      <c r="JVZ168" s="304"/>
      <c r="JWA168" s="304"/>
      <c r="JWB168" s="304"/>
      <c r="JWC168" s="304"/>
      <c r="JWD168" s="304"/>
      <c r="JWE168" s="304"/>
      <c r="JWF168" s="304"/>
      <c r="JWG168" s="304"/>
      <c r="JWH168" s="304"/>
      <c r="JWI168" s="304"/>
      <c r="JWJ168" s="304"/>
      <c r="JWK168" s="304"/>
      <c r="JWL168" s="304"/>
      <c r="JWM168" s="304"/>
      <c r="JWN168" s="304"/>
      <c r="JWO168" s="304"/>
      <c r="JWP168" s="304"/>
      <c r="JWQ168" s="304"/>
      <c r="JWR168" s="304"/>
      <c r="JWS168" s="304"/>
      <c r="JWT168" s="304"/>
      <c r="JWU168" s="304"/>
      <c r="JWV168" s="304"/>
      <c r="JWW168" s="304"/>
      <c r="JWX168" s="304"/>
      <c r="JWY168" s="304"/>
      <c r="JWZ168" s="304"/>
      <c r="JXA168" s="304"/>
      <c r="JXB168" s="304"/>
      <c r="JXC168" s="304"/>
      <c r="JXD168" s="304"/>
      <c r="JXE168" s="304"/>
      <c r="JXF168" s="304"/>
      <c r="JXG168" s="304"/>
      <c r="JXH168" s="304"/>
      <c r="JXI168" s="304"/>
      <c r="JXJ168" s="304"/>
      <c r="JXK168" s="304"/>
      <c r="JXL168" s="304"/>
      <c r="JXM168" s="304"/>
      <c r="JXN168" s="304"/>
      <c r="JXO168" s="304"/>
      <c r="JXP168" s="304"/>
      <c r="JXQ168" s="304"/>
      <c r="JXR168" s="304"/>
      <c r="JXS168" s="304"/>
      <c r="JXT168" s="304"/>
      <c r="JXU168" s="304"/>
      <c r="JXV168" s="304"/>
      <c r="JXW168" s="304"/>
      <c r="JXX168" s="304"/>
      <c r="JXY168" s="304"/>
      <c r="JXZ168" s="304"/>
      <c r="JYA168" s="304"/>
      <c r="JYB168" s="304"/>
      <c r="JYC168" s="304"/>
      <c r="JYD168" s="304"/>
      <c r="JYE168" s="304"/>
      <c r="JYF168" s="304"/>
      <c r="JYG168" s="304"/>
      <c r="JYH168" s="304"/>
      <c r="JYI168" s="304"/>
      <c r="JYJ168" s="304"/>
      <c r="JYK168" s="304"/>
      <c r="JYL168" s="304"/>
      <c r="JYM168" s="304"/>
      <c r="JYN168" s="304"/>
      <c r="JYO168" s="304"/>
      <c r="JYP168" s="304"/>
      <c r="JYQ168" s="304"/>
      <c r="JYR168" s="304"/>
      <c r="JYS168" s="304"/>
      <c r="JYT168" s="304"/>
      <c r="JYU168" s="304"/>
      <c r="JYV168" s="304"/>
      <c r="JYW168" s="304"/>
      <c r="JYX168" s="304"/>
      <c r="JYY168" s="304"/>
      <c r="JYZ168" s="304"/>
      <c r="JZA168" s="304"/>
      <c r="JZB168" s="304"/>
      <c r="JZC168" s="304"/>
      <c r="JZD168" s="304"/>
      <c r="JZE168" s="304"/>
      <c r="JZF168" s="304"/>
      <c r="JZG168" s="304"/>
      <c r="JZH168" s="304"/>
      <c r="JZI168" s="304"/>
      <c r="JZJ168" s="304"/>
      <c r="JZK168" s="304"/>
      <c r="JZL168" s="304"/>
      <c r="JZM168" s="304"/>
      <c r="JZN168" s="304"/>
      <c r="JZO168" s="304"/>
      <c r="JZP168" s="304"/>
      <c r="JZQ168" s="304"/>
      <c r="JZR168" s="304"/>
      <c r="JZS168" s="304"/>
      <c r="JZT168" s="304"/>
      <c r="JZU168" s="304"/>
      <c r="JZV168" s="304"/>
      <c r="JZW168" s="304"/>
      <c r="JZX168" s="304"/>
      <c r="JZY168" s="304"/>
      <c r="JZZ168" s="304"/>
      <c r="KAA168" s="304"/>
      <c r="KAB168" s="304"/>
      <c r="KAC168" s="304"/>
      <c r="KAD168" s="304"/>
      <c r="KAE168" s="304"/>
      <c r="KAF168" s="304"/>
      <c r="KAG168" s="304"/>
      <c r="KAH168" s="304"/>
      <c r="KAI168" s="304"/>
      <c r="KAJ168" s="304"/>
      <c r="KAK168" s="304"/>
      <c r="KAL168" s="304"/>
      <c r="KAM168" s="304"/>
      <c r="KAN168" s="304"/>
      <c r="KAO168" s="304"/>
      <c r="KAP168" s="304"/>
      <c r="KAQ168" s="304"/>
      <c r="KAR168" s="304"/>
      <c r="KAS168" s="304"/>
      <c r="KAT168" s="304"/>
      <c r="KAU168" s="304"/>
      <c r="KAV168" s="304"/>
      <c r="KAW168" s="304"/>
      <c r="KAX168" s="304"/>
      <c r="KAY168" s="304"/>
      <c r="KAZ168" s="304"/>
      <c r="KBA168" s="304"/>
      <c r="KBB168" s="304"/>
      <c r="KBC168" s="304"/>
      <c r="KBD168" s="304"/>
      <c r="KBE168" s="304"/>
      <c r="KBF168" s="304"/>
      <c r="KBG168" s="304"/>
      <c r="KBH168" s="304"/>
      <c r="KBI168" s="304"/>
      <c r="KBJ168" s="304"/>
      <c r="KBK168" s="304"/>
      <c r="KBL168" s="304"/>
      <c r="KBM168" s="304"/>
      <c r="KBN168" s="304"/>
      <c r="KBO168" s="304"/>
      <c r="KBP168" s="304"/>
      <c r="KBQ168" s="304"/>
      <c r="KBR168" s="304"/>
      <c r="KBS168" s="304"/>
      <c r="KBT168" s="304"/>
      <c r="KBU168" s="304"/>
      <c r="KBV168" s="304"/>
      <c r="KBW168" s="304"/>
      <c r="KBX168" s="304"/>
      <c r="KBY168" s="304"/>
      <c r="KBZ168" s="304"/>
      <c r="KCA168" s="304"/>
      <c r="KCB168" s="304"/>
      <c r="KCC168" s="304"/>
      <c r="KCD168" s="304"/>
      <c r="KCE168" s="304"/>
      <c r="KCF168" s="304"/>
      <c r="KCG168" s="304"/>
      <c r="KCH168" s="304"/>
      <c r="KCI168" s="304"/>
      <c r="KCJ168" s="304"/>
      <c r="KCK168" s="304"/>
      <c r="KCL168" s="304"/>
      <c r="KCM168" s="304"/>
      <c r="KCN168" s="304"/>
      <c r="KCO168" s="304"/>
      <c r="KCP168" s="304"/>
      <c r="KCQ168" s="304"/>
      <c r="KCR168" s="304"/>
      <c r="KCS168" s="304"/>
      <c r="KCT168" s="304"/>
      <c r="KCU168" s="304"/>
      <c r="KCV168" s="304"/>
      <c r="KCW168" s="304"/>
      <c r="KCX168" s="304"/>
      <c r="KCY168" s="304"/>
      <c r="KCZ168" s="304"/>
      <c r="KDA168" s="304"/>
      <c r="KDB168" s="304"/>
      <c r="KDC168" s="304"/>
      <c r="KDD168" s="304"/>
      <c r="KDE168" s="304"/>
      <c r="KDF168" s="304"/>
      <c r="KDG168" s="304"/>
      <c r="KDH168" s="304"/>
      <c r="KDI168" s="304"/>
      <c r="KDJ168" s="304"/>
      <c r="KDK168" s="304"/>
      <c r="KDL168" s="304"/>
      <c r="KDM168" s="304"/>
      <c r="KDN168" s="304"/>
      <c r="KDO168" s="304"/>
      <c r="KDP168" s="304"/>
      <c r="KDQ168" s="304"/>
      <c r="KDR168" s="304"/>
      <c r="KDS168" s="304"/>
      <c r="KDT168" s="304"/>
      <c r="KDU168" s="304"/>
      <c r="KDV168" s="304"/>
      <c r="KDW168" s="304"/>
      <c r="KDX168" s="304"/>
      <c r="KDY168" s="304"/>
      <c r="KDZ168" s="304"/>
      <c r="KEA168" s="304"/>
      <c r="KEB168" s="304"/>
      <c r="KEC168" s="304"/>
      <c r="KED168" s="304"/>
      <c r="KEE168" s="304"/>
      <c r="KEF168" s="304"/>
      <c r="KEG168" s="304"/>
      <c r="KEH168" s="304"/>
      <c r="KEI168" s="304"/>
      <c r="KEJ168" s="304"/>
      <c r="KEK168" s="304"/>
      <c r="KEL168" s="304"/>
      <c r="KEM168" s="304"/>
      <c r="KEN168" s="304"/>
      <c r="KEO168" s="304"/>
      <c r="KEP168" s="304"/>
      <c r="KEQ168" s="304"/>
      <c r="KER168" s="304"/>
      <c r="KES168" s="304"/>
      <c r="KET168" s="304"/>
      <c r="KEU168" s="304"/>
      <c r="KEV168" s="304"/>
      <c r="KEW168" s="304"/>
      <c r="KEX168" s="304"/>
      <c r="KEY168" s="304"/>
      <c r="KEZ168" s="304"/>
      <c r="KFA168" s="304"/>
      <c r="KFB168" s="304"/>
      <c r="KFC168" s="304"/>
      <c r="KFD168" s="304"/>
      <c r="KFE168" s="304"/>
      <c r="KFF168" s="304"/>
      <c r="KFG168" s="304"/>
      <c r="KFH168" s="304"/>
      <c r="KFI168" s="304"/>
      <c r="KFJ168" s="304"/>
      <c r="KFK168" s="304"/>
      <c r="KFL168" s="304"/>
      <c r="KFM168" s="304"/>
      <c r="KFN168" s="304"/>
      <c r="KFO168" s="304"/>
      <c r="KFP168" s="304"/>
      <c r="KFQ168" s="304"/>
      <c r="KFR168" s="304"/>
      <c r="KFS168" s="304"/>
      <c r="KFT168" s="304"/>
      <c r="KFU168" s="304"/>
      <c r="KFV168" s="304"/>
      <c r="KFW168" s="304"/>
      <c r="KFX168" s="304"/>
      <c r="KFY168" s="304"/>
      <c r="KFZ168" s="304"/>
      <c r="KGA168" s="304"/>
      <c r="KGB168" s="304"/>
      <c r="KGC168" s="304"/>
      <c r="KGD168" s="304"/>
      <c r="KGE168" s="304"/>
      <c r="KGF168" s="304"/>
      <c r="KGG168" s="304"/>
      <c r="KGH168" s="304"/>
      <c r="KGI168" s="304"/>
      <c r="KGJ168" s="304"/>
      <c r="KGK168" s="304"/>
      <c r="KGL168" s="304"/>
      <c r="KGM168" s="304"/>
      <c r="KGN168" s="304"/>
      <c r="KGO168" s="304"/>
      <c r="KGP168" s="304"/>
      <c r="KGQ168" s="304"/>
      <c r="KGR168" s="304"/>
      <c r="KGS168" s="304"/>
      <c r="KGT168" s="304"/>
      <c r="KGU168" s="304"/>
      <c r="KGV168" s="304"/>
      <c r="KGW168" s="304"/>
      <c r="KGX168" s="304"/>
      <c r="KGY168" s="304"/>
      <c r="KGZ168" s="304"/>
      <c r="KHA168" s="304"/>
      <c r="KHB168" s="304"/>
      <c r="KHC168" s="304"/>
      <c r="KHD168" s="304"/>
      <c r="KHE168" s="304"/>
      <c r="KHF168" s="304"/>
      <c r="KHG168" s="304"/>
      <c r="KHH168" s="304"/>
      <c r="KHI168" s="304"/>
      <c r="KHJ168" s="304"/>
      <c r="KHK168" s="304"/>
      <c r="KHL168" s="304"/>
      <c r="KHM168" s="304"/>
      <c r="KHN168" s="304"/>
      <c r="KHO168" s="304"/>
      <c r="KHP168" s="304"/>
      <c r="KHQ168" s="304"/>
      <c r="KHR168" s="304"/>
      <c r="KHS168" s="304"/>
      <c r="KHT168" s="304"/>
      <c r="KHU168" s="304"/>
      <c r="KHV168" s="304"/>
      <c r="KHW168" s="304"/>
      <c r="KHX168" s="304"/>
      <c r="KHY168" s="304"/>
      <c r="KHZ168" s="304"/>
      <c r="KIA168" s="304"/>
      <c r="KIB168" s="304"/>
      <c r="KIC168" s="304"/>
      <c r="KID168" s="304"/>
      <c r="KIE168" s="304"/>
      <c r="KIF168" s="304"/>
      <c r="KIG168" s="304"/>
      <c r="KIH168" s="304"/>
      <c r="KII168" s="304"/>
      <c r="KIJ168" s="304"/>
      <c r="KIK168" s="304"/>
      <c r="KIL168" s="304"/>
      <c r="KIM168" s="304"/>
      <c r="KIN168" s="304"/>
      <c r="KIO168" s="304"/>
      <c r="KIP168" s="304"/>
      <c r="KIQ168" s="304"/>
      <c r="KIR168" s="304"/>
      <c r="KIS168" s="304"/>
      <c r="KIT168" s="304"/>
      <c r="KIU168" s="304"/>
      <c r="KIV168" s="304"/>
      <c r="KIW168" s="304"/>
      <c r="KIX168" s="304"/>
      <c r="KIY168" s="304"/>
      <c r="KIZ168" s="304"/>
      <c r="KJA168" s="304"/>
      <c r="KJB168" s="304"/>
      <c r="KJC168" s="304"/>
      <c r="KJD168" s="304"/>
      <c r="KJE168" s="304"/>
      <c r="KJF168" s="304"/>
      <c r="KJG168" s="304"/>
      <c r="KJH168" s="304"/>
      <c r="KJI168" s="304"/>
      <c r="KJJ168" s="304"/>
      <c r="KJK168" s="304"/>
      <c r="KJL168" s="304"/>
      <c r="KJM168" s="304"/>
      <c r="KJN168" s="304"/>
      <c r="KJO168" s="304"/>
      <c r="KJP168" s="304"/>
      <c r="KJQ168" s="304"/>
      <c r="KJR168" s="304"/>
      <c r="KJS168" s="304"/>
      <c r="KJT168" s="304"/>
      <c r="KJU168" s="304"/>
      <c r="KJV168" s="304"/>
      <c r="KJW168" s="304"/>
      <c r="KJX168" s="304"/>
      <c r="KJY168" s="304"/>
      <c r="KJZ168" s="304"/>
      <c r="KKA168" s="304"/>
      <c r="KKB168" s="304"/>
      <c r="KKC168" s="304"/>
      <c r="KKD168" s="304"/>
      <c r="KKE168" s="304"/>
      <c r="KKF168" s="304"/>
      <c r="KKG168" s="304"/>
      <c r="KKH168" s="304"/>
      <c r="KKI168" s="304"/>
      <c r="KKJ168" s="304"/>
      <c r="KKK168" s="304"/>
      <c r="KKL168" s="304"/>
      <c r="KKM168" s="304"/>
      <c r="KKN168" s="304"/>
      <c r="KKO168" s="304"/>
      <c r="KKP168" s="304"/>
      <c r="KKQ168" s="304"/>
      <c r="KKR168" s="304"/>
      <c r="KKS168" s="304"/>
      <c r="KKT168" s="304"/>
      <c r="KKU168" s="304"/>
      <c r="KKV168" s="304"/>
      <c r="KKW168" s="304"/>
      <c r="KKX168" s="304"/>
      <c r="KKY168" s="304"/>
      <c r="KKZ168" s="304"/>
      <c r="KLA168" s="304"/>
      <c r="KLB168" s="304"/>
      <c r="KLC168" s="304"/>
      <c r="KLD168" s="304"/>
      <c r="KLE168" s="304"/>
      <c r="KLF168" s="304"/>
      <c r="KLG168" s="304"/>
      <c r="KLH168" s="304"/>
      <c r="KLI168" s="304"/>
      <c r="KLJ168" s="304"/>
      <c r="KLK168" s="304"/>
      <c r="KLL168" s="304"/>
      <c r="KLM168" s="304"/>
      <c r="KLN168" s="304"/>
      <c r="KLO168" s="304"/>
      <c r="KLP168" s="304"/>
      <c r="KLQ168" s="304"/>
      <c r="KLR168" s="304"/>
      <c r="KLS168" s="304"/>
      <c r="KLT168" s="304"/>
      <c r="KLU168" s="304"/>
      <c r="KLV168" s="304"/>
      <c r="KLW168" s="304"/>
      <c r="KLX168" s="304"/>
      <c r="KLY168" s="304"/>
      <c r="KLZ168" s="304"/>
      <c r="KMA168" s="304"/>
      <c r="KMB168" s="304"/>
      <c r="KMC168" s="304"/>
      <c r="KMD168" s="304"/>
      <c r="KME168" s="304"/>
      <c r="KMF168" s="304"/>
      <c r="KMG168" s="304"/>
      <c r="KMH168" s="304"/>
      <c r="KMI168" s="304"/>
      <c r="KMJ168" s="304"/>
      <c r="KMK168" s="304"/>
      <c r="KML168" s="304"/>
      <c r="KMM168" s="304"/>
      <c r="KMN168" s="304"/>
      <c r="KMO168" s="304"/>
      <c r="KMP168" s="304"/>
      <c r="KMQ168" s="304"/>
      <c r="KMR168" s="304"/>
      <c r="KMS168" s="304"/>
      <c r="KMT168" s="304"/>
      <c r="KMU168" s="304"/>
      <c r="KMV168" s="304"/>
      <c r="KMW168" s="304"/>
      <c r="KMX168" s="304"/>
      <c r="KMY168" s="304"/>
      <c r="KMZ168" s="304"/>
      <c r="KNA168" s="304"/>
      <c r="KNB168" s="304"/>
      <c r="KNC168" s="304"/>
      <c r="KND168" s="304"/>
      <c r="KNE168" s="304"/>
      <c r="KNF168" s="304"/>
      <c r="KNG168" s="304"/>
      <c r="KNH168" s="304"/>
      <c r="KNI168" s="304"/>
      <c r="KNJ168" s="304"/>
      <c r="KNK168" s="304"/>
      <c r="KNL168" s="304"/>
      <c r="KNM168" s="304"/>
      <c r="KNN168" s="304"/>
      <c r="KNO168" s="304"/>
      <c r="KNP168" s="304"/>
      <c r="KNQ168" s="304"/>
      <c r="KNR168" s="304"/>
      <c r="KNS168" s="304"/>
      <c r="KNT168" s="304"/>
      <c r="KNU168" s="304"/>
      <c r="KNV168" s="304"/>
      <c r="KNW168" s="304"/>
      <c r="KNX168" s="304"/>
      <c r="KNY168" s="304"/>
      <c r="KNZ168" s="304"/>
      <c r="KOA168" s="304"/>
      <c r="KOB168" s="304"/>
      <c r="KOC168" s="304"/>
      <c r="KOD168" s="304"/>
      <c r="KOE168" s="304"/>
      <c r="KOF168" s="304"/>
      <c r="KOG168" s="304"/>
      <c r="KOH168" s="304"/>
      <c r="KOI168" s="304"/>
      <c r="KOJ168" s="304"/>
      <c r="KOK168" s="304"/>
      <c r="KOL168" s="304"/>
      <c r="KOM168" s="304"/>
      <c r="KON168" s="304"/>
      <c r="KOO168" s="304"/>
      <c r="KOP168" s="304"/>
      <c r="KOQ168" s="304"/>
      <c r="KOR168" s="304"/>
      <c r="KOS168" s="304"/>
      <c r="KOT168" s="304"/>
      <c r="KOU168" s="304"/>
      <c r="KOV168" s="304"/>
      <c r="KOW168" s="304"/>
      <c r="KOX168" s="304"/>
      <c r="KOY168" s="304"/>
      <c r="KOZ168" s="304"/>
      <c r="KPA168" s="304"/>
      <c r="KPB168" s="304"/>
      <c r="KPC168" s="304"/>
      <c r="KPD168" s="304"/>
      <c r="KPE168" s="304"/>
      <c r="KPF168" s="304"/>
      <c r="KPG168" s="304"/>
      <c r="KPH168" s="304"/>
      <c r="KPI168" s="304"/>
      <c r="KPJ168" s="304"/>
      <c r="KPK168" s="304"/>
      <c r="KPL168" s="304"/>
      <c r="KPM168" s="304"/>
      <c r="KPN168" s="304"/>
      <c r="KPO168" s="304"/>
      <c r="KPP168" s="304"/>
      <c r="KPQ168" s="304"/>
      <c r="KPR168" s="304"/>
      <c r="KPS168" s="304"/>
      <c r="KPT168" s="304"/>
      <c r="KPU168" s="304"/>
      <c r="KPV168" s="304"/>
      <c r="KPW168" s="304"/>
      <c r="KPX168" s="304"/>
      <c r="KPY168" s="304"/>
      <c r="KPZ168" s="304"/>
      <c r="KQA168" s="304"/>
      <c r="KQB168" s="304"/>
      <c r="KQC168" s="304"/>
      <c r="KQD168" s="304"/>
      <c r="KQE168" s="304"/>
      <c r="KQF168" s="304"/>
      <c r="KQG168" s="304"/>
      <c r="KQH168" s="304"/>
      <c r="KQI168" s="304"/>
      <c r="KQJ168" s="304"/>
      <c r="KQK168" s="304"/>
      <c r="KQL168" s="304"/>
      <c r="KQM168" s="304"/>
      <c r="KQN168" s="304"/>
      <c r="KQO168" s="304"/>
      <c r="KQP168" s="304"/>
      <c r="KQQ168" s="304"/>
      <c r="KQR168" s="304"/>
      <c r="KQS168" s="304"/>
      <c r="KQT168" s="304"/>
      <c r="KQU168" s="304"/>
      <c r="KQV168" s="304"/>
      <c r="KQW168" s="304"/>
      <c r="KQX168" s="304"/>
      <c r="KQY168" s="304"/>
      <c r="KQZ168" s="304"/>
      <c r="KRA168" s="304"/>
      <c r="KRB168" s="304"/>
      <c r="KRC168" s="304"/>
      <c r="KRD168" s="304"/>
      <c r="KRE168" s="304"/>
      <c r="KRF168" s="304"/>
      <c r="KRG168" s="304"/>
      <c r="KRH168" s="304"/>
      <c r="KRI168" s="304"/>
      <c r="KRJ168" s="304"/>
      <c r="KRK168" s="304"/>
      <c r="KRL168" s="304"/>
      <c r="KRM168" s="304"/>
      <c r="KRN168" s="304"/>
      <c r="KRO168" s="304"/>
      <c r="KRP168" s="304"/>
      <c r="KRQ168" s="304"/>
      <c r="KRR168" s="304"/>
      <c r="KRS168" s="304"/>
      <c r="KRT168" s="304"/>
      <c r="KRU168" s="304"/>
      <c r="KRV168" s="304"/>
      <c r="KRW168" s="304"/>
      <c r="KRX168" s="304"/>
      <c r="KRY168" s="304"/>
      <c r="KRZ168" s="304"/>
      <c r="KSA168" s="304"/>
      <c r="KSB168" s="304"/>
      <c r="KSC168" s="304"/>
      <c r="KSD168" s="304"/>
      <c r="KSE168" s="304"/>
      <c r="KSF168" s="304"/>
      <c r="KSG168" s="304"/>
      <c r="KSH168" s="304"/>
      <c r="KSI168" s="304"/>
      <c r="KSJ168" s="304"/>
      <c r="KSK168" s="304"/>
      <c r="KSL168" s="304"/>
      <c r="KSM168" s="304"/>
      <c r="KSN168" s="304"/>
      <c r="KSO168" s="304"/>
      <c r="KSP168" s="304"/>
      <c r="KSQ168" s="304"/>
      <c r="KSR168" s="304"/>
      <c r="KSS168" s="304"/>
      <c r="KST168" s="304"/>
      <c r="KSU168" s="304"/>
      <c r="KSV168" s="304"/>
      <c r="KSW168" s="304"/>
      <c r="KSX168" s="304"/>
      <c r="KSY168" s="304"/>
      <c r="KSZ168" s="304"/>
      <c r="KTA168" s="304"/>
      <c r="KTB168" s="304"/>
      <c r="KTC168" s="304"/>
      <c r="KTD168" s="304"/>
      <c r="KTE168" s="304"/>
      <c r="KTF168" s="304"/>
      <c r="KTG168" s="304"/>
      <c r="KTH168" s="304"/>
      <c r="KTI168" s="304"/>
      <c r="KTJ168" s="304"/>
      <c r="KTK168" s="304"/>
      <c r="KTL168" s="304"/>
      <c r="KTM168" s="304"/>
      <c r="KTN168" s="304"/>
      <c r="KTO168" s="304"/>
      <c r="KTP168" s="304"/>
      <c r="KTQ168" s="304"/>
      <c r="KTR168" s="304"/>
      <c r="KTS168" s="304"/>
      <c r="KTT168" s="304"/>
      <c r="KTU168" s="304"/>
      <c r="KTV168" s="304"/>
      <c r="KTW168" s="304"/>
      <c r="KTX168" s="304"/>
      <c r="KTY168" s="304"/>
      <c r="KTZ168" s="304"/>
      <c r="KUA168" s="304"/>
      <c r="KUB168" s="304"/>
      <c r="KUC168" s="304"/>
      <c r="KUD168" s="304"/>
      <c r="KUE168" s="304"/>
      <c r="KUF168" s="304"/>
      <c r="KUG168" s="304"/>
      <c r="KUH168" s="304"/>
      <c r="KUI168" s="304"/>
      <c r="KUJ168" s="304"/>
      <c r="KUK168" s="304"/>
      <c r="KUL168" s="304"/>
      <c r="KUM168" s="304"/>
      <c r="KUN168" s="304"/>
      <c r="KUO168" s="304"/>
      <c r="KUP168" s="304"/>
      <c r="KUQ168" s="304"/>
      <c r="KUR168" s="304"/>
      <c r="KUS168" s="304"/>
      <c r="KUT168" s="304"/>
      <c r="KUU168" s="304"/>
      <c r="KUV168" s="304"/>
      <c r="KUW168" s="304"/>
      <c r="KUX168" s="304"/>
      <c r="KUY168" s="304"/>
      <c r="KUZ168" s="304"/>
      <c r="KVA168" s="304"/>
      <c r="KVB168" s="304"/>
      <c r="KVC168" s="304"/>
      <c r="KVD168" s="304"/>
      <c r="KVE168" s="304"/>
      <c r="KVF168" s="304"/>
      <c r="KVG168" s="304"/>
      <c r="KVH168" s="304"/>
      <c r="KVI168" s="304"/>
      <c r="KVJ168" s="304"/>
      <c r="KVK168" s="304"/>
      <c r="KVL168" s="304"/>
      <c r="KVM168" s="304"/>
      <c r="KVN168" s="304"/>
      <c r="KVO168" s="304"/>
      <c r="KVP168" s="304"/>
      <c r="KVQ168" s="304"/>
      <c r="KVR168" s="304"/>
      <c r="KVS168" s="304"/>
      <c r="KVT168" s="304"/>
      <c r="KVU168" s="304"/>
      <c r="KVV168" s="304"/>
      <c r="KVW168" s="304"/>
      <c r="KVX168" s="304"/>
      <c r="KVY168" s="304"/>
      <c r="KVZ168" s="304"/>
      <c r="KWA168" s="304"/>
      <c r="KWB168" s="304"/>
      <c r="KWC168" s="304"/>
      <c r="KWD168" s="304"/>
      <c r="KWE168" s="304"/>
      <c r="KWF168" s="304"/>
      <c r="KWG168" s="304"/>
      <c r="KWH168" s="304"/>
      <c r="KWI168" s="304"/>
      <c r="KWJ168" s="304"/>
      <c r="KWK168" s="304"/>
      <c r="KWL168" s="304"/>
      <c r="KWM168" s="304"/>
      <c r="KWN168" s="304"/>
      <c r="KWO168" s="304"/>
      <c r="KWP168" s="304"/>
      <c r="KWQ168" s="304"/>
      <c r="KWR168" s="304"/>
      <c r="KWS168" s="304"/>
      <c r="KWT168" s="304"/>
      <c r="KWU168" s="304"/>
      <c r="KWV168" s="304"/>
      <c r="KWW168" s="304"/>
      <c r="KWX168" s="304"/>
      <c r="KWY168" s="304"/>
      <c r="KWZ168" s="304"/>
      <c r="KXA168" s="304"/>
      <c r="KXB168" s="304"/>
      <c r="KXC168" s="304"/>
      <c r="KXD168" s="304"/>
      <c r="KXE168" s="304"/>
      <c r="KXF168" s="304"/>
      <c r="KXG168" s="304"/>
      <c r="KXH168" s="304"/>
      <c r="KXI168" s="304"/>
      <c r="KXJ168" s="304"/>
      <c r="KXK168" s="304"/>
      <c r="KXL168" s="304"/>
      <c r="KXM168" s="304"/>
      <c r="KXN168" s="304"/>
      <c r="KXO168" s="304"/>
      <c r="KXP168" s="304"/>
      <c r="KXQ168" s="304"/>
      <c r="KXR168" s="304"/>
      <c r="KXS168" s="304"/>
      <c r="KXT168" s="304"/>
      <c r="KXU168" s="304"/>
      <c r="KXV168" s="304"/>
      <c r="KXW168" s="304"/>
      <c r="KXX168" s="304"/>
      <c r="KXY168" s="304"/>
      <c r="KXZ168" s="304"/>
      <c r="KYA168" s="304"/>
      <c r="KYB168" s="304"/>
      <c r="KYC168" s="304"/>
      <c r="KYD168" s="304"/>
      <c r="KYE168" s="304"/>
      <c r="KYF168" s="304"/>
      <c r="KYG168" s="304"/>
      <c r="KYH168" s="304"/>
      <c r="KYI168" s="304"/>
      <c r="KYJ168" s="304"/>
      <c r="KYK168" s="304"/>
      <c r="KYL168" s="304"/>
      <c r="KYM168" s="304"/>
      <c r="KYN168" s="304"/>
      <c r="KYO168" s="304"/>
      <c r="KYP168" s="304"/>
      <c r="KYQ168" s="304"/>
      <c r="KYR168" s="304"/>
      <c r="KYS168" s="304"/>
      <c r="KYT168" s="304"/>
      <c r="KYU168" s="304"/>
      <c r="KYV168" s="304"/>
      <c r="KYW168" s="304"/>
      <c r="KYX168" s="304"/>
      <c r="KYY168" s="304"/>
      <c r="KYZ168" s="304"/>
      <c r="KZA168" s="304"/>
      <c r="KZB168" s="304"/>
      <c r="KZC168" s="304"/>
      <c r="KZD168" s="304"/>
      <c r="KZE168" s="304"/>
      <c r="KZF168" s="304"/>
      <c r="KZG168" s="304"/>
      <c r="KZH168" s="304"/>
      <c r="KZI168" s="304"/>
      <c r="KZJ168" s="304"/>
      <c r="KZK168" s="304"/>
      <c r="KZL168" s="304"/>
      <c r="KZM168" s="304"/>
      <c r="KZN168" s="304"/>
      <c r="KZO168" s="304"/>
      <c r="KZP168" s="304"/>
      <c r="KZQ168" s="304"/>
      <c r="KZR168" s="304"/>
      <c r="KZS168" s="304"/>
      <c r="KZT168" s="304"/>
      <c r="KZU168" s="304"/>
      <c r="KZV168" s="304"/>
      <c r="KZW168" s="304"/>
      <c r="KZX168" s="304"/>
      <c r="KZY168" s="304"/>
      <c r="KZZ168" s="304"/>
      <c r="LAA168" s="304"/>
      <c r="LAB168" s="304"/>
      <c r="LAC168" s="304"/>
      <c r="LAD168" s="304"/>
      <c r="LAE168" s="304"/>
      <c r="LAF168" s="304"/>
      <c r="LAG168" s="304"/>
      <c r="LAH168" s="304"/>
      <c r="LAI168" s="304"/>
      <c r="LAJ168" s="304"/>
      <c r="LAK168" s="304"/>
      <c r="LAL168" s="304"/>
      <c r="LAM168" s="304"/>
      <c r="LAN168" s="304"/>
      <c r="LAO168" s="304"/>
      <c r="LAP168" s="304"/>
      <c r="LAQ168" s="304"/>
      <c r="LAR168" s="304"/>
      <c r="LAS168" s="304"/>
      <c r="LAT168" s="304"/>
      <c r="LAU168" s="304"/>
      <c r="LAV168" s="304"/>
      <c r="LAW168" s="304"/>
      <c r="LAX168" s="304"/>
      <c r="LAY168" s="304"/>
      <c r="LAZ168" s="304"/>
      <c r="LBA168" s="304"/>
      <c r="LBB168" s="304"/>
      <c r="LBC168" s="304"/>
      <c r="LBD168" s="304"/>
      <c r="LBE168" s="304"/>
      <c r="LBF168" s="304"/>
      <c r="LBG168" s="304"/>
      <c r="LBH168" s="304"/>
      <c r="LBI168" s="304"/>
      <c r="LBJ168" s="304"/>
      <c r="LBK168" s="304"/>
      <c r="LBL168" s="304"/>
      <c r="LBM168" s="304"/>
      <c r="LBN168" s="304"/>
      <c r="LBO168" s="304"/>
      <c r="LBP168" s="304"/>
      <c r="LBQ168" s="304"/>
      <c r="LBR168" s="304"/>
      <c r="LBS168" s="304"/>
      <c r="LBT168" s="304"/>
      <c r="LBU168" s="304"/>
      <c r="LBV168" s="304"/>
      <c r="LBW168" s="304"/>
      <c r="LBX168" s="304"/>
      <c r="LBY168" s="304"/>
      <c r="LBZ168" s="304"/>
      <c r="LCA168" s="304"/>
      <c r="LCB168" s="304"/>
      <c r="LCC168" s="304"/>
      <c r="LCD168" s="304"/>
      <c r="LCE168" s="304"/>
      <c r="LCF168" s="304"/>
      <c r="LCG168" s="304"/>
      <c r="LCH168" s="304"/>
      <c r="LCI168" s="304"/>
      <c r="LCJ168" s="304"/>
      <c r="LCK168" s="304"/>
      <c r="LCL168" s="304"/>
      <c r="LCM168" s="304"/>
      <c r="LCN168" s="304"/>
      <c r="LCO168" s="304"/>
      <c r="LCP168" s="304"/>
      <c r="LCQ168" s="304"/>
      <c r="LCR168" s="304"/>
      <c r="LCS168" s="304"/>
      <c r="LCT168" s="304"/>
      <c r="LCU168" s="304"/>
      <c r="LCV168" s="304"/>
      <c r="LCW168" s="304"/>
      <c r="LCX168" s="304"/>
      <c r="LCY168" s="304"/>
      <c r="LCZ168" s="304"/>
      <c r="LDA168" s="304"/>
      <c r="LDB168" s="304"/>
      <c r="LDC168" s="304"/>
      <c r="LDD168" s="304"/>
      <c r="LDE168" s="304"/>
      <c r="LDF168" s="304"/>
      <c r="LDG168" s="304"/>
      <c r="LDH168" s="304"/>
      <c r="LDI168" s="304"/>
      <c r="LDJ168" s="304"/>
      <c r="LDK168" s="304"/>
      <c r="LDL168" s="304"/>
      <c r="LDM168" s="304"/>
      <c r="LDN168" s="304"/>
      <c r="LDO168" s="304"/>
      <c r="LDP168" s="304"/>
      <c r="LDQ168" s="304"/>
      <c r="LDR168" s="304"/>
      <c r="LDS168" s="304"/>
      <c r="LDT168" s="304"/>
      <c r="LDU168" s="304"/>
      <c r="LDV168" s="304"/>
      <c r="LDW168" s="304"/>
      <c r="LDX168" s="304"/>
      <c r="LDY168" s="304"/>
      <c r="LDZ168" s="304"/>
      <c r="LEA168" s="304"/>
      <c r="LEB168" s="304"/>
      <c r="LEC168" s="304"/>
      <c r="LED168" s="304"/>
      <c r="LEE168" s="304"/>
      <c r="LEF168" s="304"/>
      <c r="LEG168" s="304"/>
      <c r="LEH168" s="304"/>
      <c r="LEI168" s="304"/>
      <c r="LEJ168" s="304"/>
      <c r="LEK168" s="304"/>
      <c r="LEL168" s="304"/>
      <c r="LEM168" s="304"/>
      <c r="LEN168" s="304"/>
      <c r="LEO168" s="304"/>
      <c r="LEP168" s="304"/>
      <c r="LEQ168" s="304"/>
      <c r="LER168" s="304"/>
      <c r="LES168" s="304"/>
      <c r="LET168" s="304"/>
      <c r="LEU168" s="304"/>
      <c r="LEV168" s="304"/>
      <c r="LEW168" s="304"/>
      <c r="LEX168" s="304"/>
      <c r="LEY168" s="304"/>
      <c r="LEZ168" s="304"/>
      <c r="LFA168" s="304"/>
      <c r="LFB168" s="304"/>
      <c r="LFC168" s="304"/>
      <c r="LFD168" s="304"/>
      <c r="LFE168" s="304"/>
      <c r="LFF168" s="304"/>
      <c r="LFG168" s="304"/>
      <c r="LFH168" s="304"/>
      <c r="LFI168" s="304"/>
      <c r="LFJ168" s="304"/>
      <c r="LFK168" s="304"/>
      <c r="LFL168" s="304"/>
      <c r="LFM168" s="304"/>
      <c r="LFN168" s="304"/>
      <c r="LFO168" s="304"/>
      <c r="LFP168" s="304"/>
      <c r="LFQ168" s="304"/>
      <c r="LFR168" s="304"/>
      <c r="LFS168" s="304"/>
      <c r="LFT168" s="304"/>
      <c r="LFU168" s="304"/>
      <c r="LFV168" s="304"/>
      <c r="LFW168" s="304"/>
      <c r="LFX168" s="304"/>
      <c r="LFY168" s="304"/>
      <c r="LFZ168" s="304"/>
      <c r="LGA168" s="304"/>
      <c r="LGB168" s="304"/>
      <c r="LGC168" s="304"/>
      <c r="LGD168" s="304"/>
      <c r="LGE168" s="304"/>
      <c r="LGF168" s="304"/>
      <c r="LGG168" s="304"/>
      <c r="LGH168" s="304"/>
      <c r="LGI168" s="304"/>
      <c r="LGJ168" s="304"/>
      <c r="LGK168" s="304"/>
      <c r="LGL168" s="304"/>
      <c r="LGM168" s="304"/>
      <c r="LGN168" s="304"/>
      <c r="LGO168" s="304"/>
      <c r="LGP168" s="304"/>
      <c r="LGQ168" s="304"/>
      <c r="LGR168" s="304"/>
      <c r="LGS168" s="304"/>
      <c r="LGT168" s="304"/>
      <c r="LGU168" s="304"/>
      <c r="LGV168" s="304"/>
      <c r="LGW168" s="304"/>
      <c r="LGX168" s="304"/>
      <c r="LGY168" s="304"/>
      <c r="LGZ168" s="304"/>
      <c r="LHA168" s="304"/>
      <c r="LHB168" s="304"/>
      <c r="LHC168" s="304"/>
      <c r="LHD168" s="304"/>
      <c r="LHE168" s="304"/>
      <c r="LHF168" s="304"/>
      <c r="LHG168" s="304"/>
      <c r="LHH168" s="304"/>
      <c r="LHI168" s="304"/>
      <c r="LHJ168" s="304"/>
      <c r="LHK168" s="304"/>
      <c r="LHL168" s="304"/>
      <c r="LHM168" s="304"/>
      <c r="LHN168" s="304"/>
      <c r="LHO168" s="304"/>
      <c r="LHP168" s="304"/>
      <c r="LHQ168" s="304"/>
      <c r="LHR168" s="304"/>
      <c r="LHS168" s="304"/>
      <c r="LHT168" s="304"/>
      <c r="LHU168" s="304"/>
      <c r="LHV168" s="304"/>
      <c r="LHW168" s="304"/>
      <c r="LHX168" s="304"/>
      <c r="LHY168" s="304"/>
      <c r="LHZ168" s="304"/>
      <c r="LIA168" s="304"/>
      <c r="LIB168" s="304"/>
      <c r="LIC168" s="304"/>
      <c r="LID168" s="304"/>
      <c r="LIE168" s="304"/>
      <c r="LIF168" s="304"/>
      <c r="LIG168" s="304"/>
      <c r="LIH168" s="304"/>
      <c r="LII168" s="304"/>
      <c r="LIJ168" s="304"/>
      <c r="LIK168" s="304"/>
      <c r="LIL168" s="304"/>
      <c r="LIM168" s="304"/>
      <c r="LIN168" s="304"/>
      <c r="LIO168" s="304"/>
      <c r="LIP168" s="304"/>
      <c r="LIQ168" s="304"/>
      <c r="LIR168" s="304"/>
      <c r="LIS168" s="304"/>
      <c r="LIT168" s="304"/>
      <c r="LIU168" s="304"/>
      <c r="LIV168" s="304"/>
      <c r="LIW168" s="304"/>
      <c r="LIX168" s="304"/>
      <c r="LIY168" s="304"/>
      <c r="LIZ168" s="304"/>
      <c r="LJA168" s="304"/>
      <c r="LJB168" s="304"/>
      <c r="LJC168" s="304"/>
      <c r="LJD168" s="304"/>
      <c r="LJE168" s="304"/>
      <c r="LJF168" s="304"/>
      <c r="LJG168" s="304"/>
      <c r="LJH168" s="304"/>
      <c r="LJI168" s="304"/>
      <c r="LJJ168" s="304"/>
      <c r="LJK168" s="304"/>
      <c r="LJL168" s="304"/>
      <c r="LJM168" s="304"/>
      <c r="LJN168" s="304"/>
      <c r="LJO168" s="304"/>
      <c r="LJP168" s="304"/>
      <c r="LJQ168" s="304"/>
      <c r="LJR168" s="304"/>
      <c r="LJS168" s="304"/>
      <c r="LJT168" s="304"/>
      <c r="LJU168" s="304"/>
      <c r="LJV168" s="304"/>
      <c r="LJW168" s="304"/>
      <c r="LJX168" s="304"/>
      <c r="LJY168" s="304"/>
      <c r="LJZ168" s="304"/>
      <c r="LKA168" s="304"/>
      <c r="LKB168" s="304"/>
      <c r="LKC168" s="304"/>
      <c r="LKD168" s="304"/>
      <c r="LKE168" s="304"/>
      <c r="LKF168" s="304"/>
      <c r="LKG168" s="304"/>
      <c r="LKH168" s="304"/>
      <c r="LKI168" s="304"/>
      <c r="LKJ168" s="304"/>
      <c r="LKK168" s="304"/>
      <c r="LKL168" s="304"/>
      <c r="LKM168" s="304"/>
      <c r="LKN168" s="304"/>
      <c r="LKO168" s="304"/>
      <c r="LKP168" s="304"/>
      <c r="LKQ168" s="304"/>
      <c r="LKR168" s="304"/>
      <c r="LKS168" s="304"/>
      <c r="LKT168" s="304"/>
      <c r="LKU168" s="304"/>
      <c r="LKV168" s="304"/>
      <c r="LKW168" s="304"/>
      <c r="LKX168" s="304"/>
      <c r="LKY168" s="304"/>
      <c r="LKZ168" s="304"/>
      <c r="LLA168" s="304"/>
      <c r="LLB168" s="304"/>
      <c r="LLC168" s="304"/>
      <c r="LLD168" s="304"/>
      <c r="LLE168" s="304"/>
      <c r="LLF168" s="304"/>
      <c r="LLG168" s="304"/>
      <c r="LLH168" s="304"/>
      <c r="LLI168" s="304"/>
      <c r="LLJ168" s="304"/>
      <c r="LLK168" s="304"/>
      <c r="LLL168" s="304"/>
      <c r="LLM168" s="304"/>
      <c r="LLN168" s="304"/>
      <c r="LLO168" s="304"/>
      <c r="LLP168" s="304"/>
      <c r="LLQ168" s="304"/>
      <c r="LLR168" s="304"/>
      <c r="LLS168" s="304"/>
      <c r="LLT168" s="304"/>
      <c r="LLU168" s="304"/>
      <c r="LLV168" s="304"/>
      <c r="LLW168" s="304"/>
      <c r="LLX168" s="304"/>
      <c r="LLY168" s="304"/>
      <c r="LLZ168" s="304"/>
      <c r="LMA168" s="304"/>
      <c r="LMB168" s="304"/>
      <c r="LMC168" s="304"/>
      <c r="LMD168" s="304"/>
      <c r="LME168" s="304"/>
      <c r="LMF168" s="304"/>
      <c r="LMG168" s="304"/>
      <c r="LMH168" s="304"/>
      <c r="LMI168" s="304"/>
      <c r="LMJ168" s="304"/>
      <c r="LMK168" s="304"/>
      <c r="LML168" s="304"/>
      <c r="LMM168" s="304"/>
      <c r="LMN168" s="304"/>
      <c r="LMO168" s="304"/>
      <c r="LMP168" s="304"/>
      <c r="LMQ168" s="304"/>
      <c r="LMR168" s="304"/>
      <c r="LMS168" s="304"/>
      <c r="LMT168" s="304"/>
      <c r="LMU168" s="304"/>
      <c r="LMV168" s="304"/>
      <c r="LMW168" s="304"/>
      <c r="LMX168" s="304"/>
      <c r="LMY168" s="304"/>
      <c r="LMZ168" s="304"/>
      <c r="LNA168" s="304"/>
      <c r="LNB168" s="304"/>
      <c r="LNC168" s="304"/>
      <c r="LND168" s="304"/>
      <c r="LNE168" s="304"/>
      <c r="LNF168" s="304"/>
      <c r="LNG168" s="304"/>
      <c r="LNH168" s="304"/>
      <c r="LNI168" s="304"/>
      <c r="LNJ168" s="304"/>
      <c r="LNK168" s="304"/>
      <c r="LNL168" s="304"/>
      <c r="LNM168" s="304"/>
      <c r="LNN168" s="304"/>
      <c r="LNO168" s="304"/>
      <c r="LNP168" s="304"/>
      <c r="LNQ168" s="304"/>
      <c r="LNR168" s="304"/>
      <c r="LNS168" s="304"/>
      <c r="LNT168" s="304"/>
      <c r="LNU168" s="304"/>
      <c r="LNV168" s="304"/>
      <c r="LNW168" s="304"/>
      <c r="LNX168" s="304"/>
      <c r="LNY168" s="304"/>
      <c r="LNZ168" s="304"/>
      <c r="LOA168" s="304"/>
      <c r="LOB168" s="304"/>
      <c r="LOC168" s="304"/>
      <c r="LOD168" s="304"/>
      <c r="LOE168" s="304"/>
      <c r="LOF168" s="304"/>
      <c r="LOG168" s="304"/>
      <c r="LOH168" s="304"/>
      <c r="LOI168" s="304"/>
      <c r="LOJ168" s="304"/>
      <c r="LOK168" s="304"/>
      <c r="LOL168" s="304"/>
      <c r="LOM168" s="304"/>
      <c r="LON168" s="304"/>
      <c r="LOO168" s="304"/>
      <c r="LOP168" s="304"/>
      <c r="LOQ168" s="304"/>
      <c r="LOR168" s="304"/>
      <c r="LOS168" s="304"/>
      <c r="LOT168" s="304"/>
      <c r="LOU168" s="304"/>
      <c r="LOV168" s="304"/>
      <c r="LOW168" s="304"/>
      <c r="LOX168" s="304"/>
      <c r="LOY168" s="304"/>
      <c r="LOZ168" s="304"/>
      <c r="LPA168" s="304"/>
      <c r="LPB168" s="304"/>
      <c r="LPC168" s="304"/>
      <c r="LPD168" s="304"/>
      <c r="LPE168" s="304"/>
      <c r="LPF168" s="304"/>
      <c r="LPG168" s="304"/>
      <c r="LPH168" s="304"/>
      <c r="LPI168" s="304"/>
      <c r="LPJ168" s="304"/>
      <c r="LPK168" s="304"/>
      <c r="LPL168" s="304"/>
      <c r="LPM168" s="304"/>
      <c r="LPN168" s="304"/>
      <c r="LPO168" s="304"/>
      <c r="LPP168" s="304"/>
      <c r="LPQ168" s="304"/>
      <c r="LPR168" s="304"/>
      <c r="LPS168" s="304"/>
      <c r="LPT168" s="304"/>
      <c r="LPU168" s="304"/>
      <c r="LPV168" s="304"/>
      <c r="LPW168" s="304"/>
      <c r="LPX168" s="304"/>
      <c r="LPY168" s="304"/>
      <c r="LPZ168" s="304"/>
      <c r="LQA168" s="304"/>
      <c r="LQB168" s="304"/>
      <c r="LQC168" s="304"/>
      <c r="LQD168" s="304"/>
      <c r="LQE168" s="304"/>
      <c r="LQF168" s="304"/>
      <c r="LQG168" s="304"/>
      <c r="LQH168" s="304"/>
      <c r="LQI168" s="304"/>
      <c r="LQJ168" s="304"/>
      <c r="LQK168" s="304"/>
      <c r="LQL168" s="304"/>
      <c r="LQM168" s="304"/>
      <c r="LQN168" s="304"/>
      <c r="LQO168" s="304"/>
      <c r="LQP168" s="304"/>
      <c r="LQQ168" s="304"/>
      <c r="LQR168" s="304"/>
      <c r="LQS168" s="304"/>
      <c r="LQT168" s="304"/>
      <c r="LQU168" s="304"/>
      <c r="LQV168" s="304"/>
      <c r="LQW168" s="304"/>
      <c r="LQX168" s="304"/>
      <c r="LQY168" s="304"/>
      <c r="LQZ168" s="304"/>
      <c r="LRA168" s="304"/>
      <c r="LRB168" s="304"/>
      <c r="LRC168" s="304"/>
      <c r="LRD168" s="304"/>
      <c r="LRE168" s="304"/>
      <c r="LRF168" s="304"/>
      <c r="LRG168" s="304"/>
      <c r="LRH168" s="304"/>
      <c r="LRI168" s="304"/>
      <c r="LRJ168" s="304"/>
      <c r="LRK168" s="304"/>
      <c r="LRL168" s="304"/>
      <c r="LRM168" s="304"/>
      <c r="LRN168" s="304"/>
      <c r="LRO168" s="304"/>
      <c r="LRP168" s="304"/>
      <c r="LRQ168" s="304"/>
      <c r="LRR168" s="304"/>
      <c r="LRS168" s="304"/>
      <c r="LRT168" s="304"/>
      <c r="LRU168" s="304"/>
      <c r="LRV168" s="304"/>
      <c r="LRW168" s="304"/>
      <c r="LRX168" s="304"/>
      <c r="LRY168" s="304"/>
      <c r="LRZ168" s="304"/>
      <c r="LSA168" s="304"/>
      <c r="LSB168" s="304"/>
      <c r="LSC168" s="304"/>
      <c r="LSD168" s="304"/>
      <c r="LSE168" s="304"/>
      <c r="LSF168" s="304"/>
      <c r="LSG168" s="304"/>
      <c r="LSH168" s="304"/>
      <c r="LSI168" s="304"/>
      <c r="LSJ168" s="304"/>
      <c r="LSK168" s="304"/>
      <c r="LSL168" s="304"/>
      <c r="LSM168" s="304"/>
      <c r="LSN168" s="304"/>
      <c r="LSO168" s="304"/>
      <c r="LSP168" s="304"/>
      <c r="LSQ168" s="304"/>
      <c r="LSR168" s="304"/>
      <c r="LSS168" s="304"/>
      <c r="LST168" s="304"/>
      <c r="LSU168" s="304"/>
      <c r="LSV168" s="304"/>
      <c r="LSW168" s="304"/>
      <c r="LSX168" s="304"/>
      <c r="LSY168" s="304"/>
      <c r="LSZ168" s="304"/>
      <c r="LTA168" s="304"/>
      <c r="LTB168" s="304"/>
      <c r="LTC168" s="304"/>
      <c r="LTD168" s="304"/>
      <c r="LTE168" s="304"/>
      <c r="LTF168" s="304"/>
      <c r="LTG168" s="304"/>
      <c r="LTH168" s="304"/>
      <c r="LTI168" s="304"/>
      <c r="LTJ168" s="304"/>
      <c r="LTK168" s="304"/>
      <c r="LTL168" s="304"/>
      <c r="LTM168" s="304"/>
      <c r="LTN168" s="304"/>
      <c r="LTO168" s="304"/>
      <c r="LTP168" s="304"/>
      <c r="LTQ168" s="304"/>
      <c r="LTR168" s="304"/>
      <c r="LTS168" s="304"/>
      <c r="LTT168" s="304"/>
      <c r="LTU168" s="304"/>
      <c r="LTV168" s="304"/>
      <c r="LTW168" s="304"/>
      <c r="LTX168" s="304"/>
      <c r="LTY168" s="304"/>
      <c r="LTZ168" s="304"/>
      <c r="LUA168" s="304"/>
      <c r="LUB168" s="304"/>
      <c r="LUC168" s="304"/>
      <c r="LUD168" s="304"/>
      <c r="LUE168" s="304"/>
      <c r="LUF168" s="304"/>
      <c r="LUG168" s="304"/>
      <c r="LUH168" s="304"/>
      <c r="LUI168" s="304"/>
      <c r="LUJ168" s="304"/>
      <c r="LUK168" s="304"/>
      <c r="LUL168" s="304"/>
      <c r="LUM168" s="304"/>
      <c r="LUN168" s="304"/>
      <c r="LUO168" s="304"/>
      <c r="LUP168" s="304"/>
      <c r="LUQ168" s="304"/>
      <c r="LUR168" s="304"/>
      <c r="LUS168" s="304"/>
      <c r="LUT168" s="304"/>
      <c r="LUU168" s="304"/>
      <c r="LUV168" s="304"/>
      <c r="LUW168" s="304"/>
      <c r="LUX168" s="304"/>
      <c r="LUY168" s="304"/>
      <c r="LUZ168" s="304"/>
      <c r="LVA168" s="304"/>
      <c r="LVB168" s="304"/>
      <c r="LVC168" s="304"/>
      <c r="LVD168" s="304"/>
      <c r="LVE168" s="304"/>
      <c r="LVF168" s="304"/>
      <c r="LVG168" s="304"/>
      <c r="LVH168" s="304"/>
      <c r="LVI168" s="304"/>
      <c r="LVJ168" s="304"/>
      <c r="LVK168" s="304"/>
      <c r="LVL168" s="304"/>
      <c r="LVM168" s="304"/>
      <c r="LVN168" s="304"/>
      <c r="LVO168" s="304"/>
      <c r="LVP168" s="304"/>
      <c r="LVQ168" s="304"/>
      <c r="LVR168" s="304"/>
      <c r="LVS168" s="304"/>
      <c r="LVT168" s="304"/>
      <c r="LVU168" s="304"/>
      <c r="LVV168" s="304"/>
      <c r="LVW168" s="304"/>
      <c r="LVX168" s="304"/>
      <c r="LVY168" s="304"/>
      <c r="LVZ168" s="304"/>
      <c r="LWA168" s="304"/>
      <c r="LWB168" s="304"/>
      <c r="LWC168" s="304"/>
      <c r="LWD168" s="304"/>
      <c r="LWE168" s="304"/>
      <c r="LWF168" s="304"/>
      <c r="LWG168" s="304"/>
      <c r="LWH168" s="304"/>
      <c r="LWI168" s="304"/>
      <c r="LWJ168" s="304"/>
      <c r="LWK168" s="304"/>
      <c r="LWL168" s="304"/>
      <c r="LWM168" s="304"/>
      <c r="LWN168" s="304"/>
      <c r="LWO168" s="304"/>
      <c r="LWP168" s="304"/>
      <c r="LWQ168" s="304"/>
      <c r="LWR168" s="304"/>
      <c r="LWS168" s="304"/>
      <c r="LWT168" s="304"/>
      <c r="LWU168" s="304"/>
      <c r="LWV168" s="304"/>
      <c r="LWW168" s="304"/>
      <c r="LWX168" s="304"/>
      <c r="LWY168" s="304"/>
      <c r="LWZ168" s="304"/>
      <c r="LXA168" s="304"/>
      <c r="LXB168" s="304"/>
      <c r="LXC168" s="304"/>
      <c r="LXD168" s="304"/>
      <c r="LXE168" s="304"/>
      <c r="LXF168" s="304"/>
      <c r="LXG168" s="304"/>
      <c r="LXH168" s="304"/>
      <c r="LXI168" s="304"/>
      <c r="LXJ168" s="304"/>
      <c r="LXK168" s="304"/>
      <c r="LXL168" s="304"/>
      <c r="LXM168" s="304"/>
      <c r="LXN168" s="304"/>
      <c r="LXO168" s="304"/>
      <c r="LXP168" s="304"/>
      <c r="LXQ168" s="304"/>
      <c r="LXR168" s="304"/>
      <c r="LXS168" s="304"/>
      <c r="LXT168" s="304"/>
      <c r="LXU168" s="304"/>
      <c r="LXV168" s="304"/>
      <c r="LXW168" s="304"/>
      <c r="LXX168" s="304"/>
      <c r="LXY168" s="304"/>
      <c r="LXZ168" s="304"/>
      <c r="LYA168" s="304"/>
      <c r="LYB168" s="304"/>
      <c r="LYC168" s="304"/>
      <c r="LYD168" s="304"/>
      <c r="LYE168" s="304"/>
      <c r="LYF168" s="304"/>
      <c r="LYG168" s="304"/>
      <c r="LYH168" s="304"/>
      <c r="LYI168" s="304"/>
      <c r="LYJ168" s="304"/>
      <c r="LYK168" s="304"/>
      <c r="LYL168" s="304"/>
      <c r="LYM168" s="304"/>
      <c r="LYN168" s="304"/>
      <c r="LYO168" s="304"/>
      <c r="LYP168" s="304"/>
      <c r="LYQ168" s="304"/>
      <c r="LYR168" s="304"/>
      <c r="LYS168" s="304"/>
      <c r="LYT168" s="304"/>
      <c r="LYU168" s="304"/>
      <c r="LYV168" s="304"/>
      <c r="LYW168" s="304"/>
      <c r="LYX168" s="304"/>
      <c r="LYY168" s="304"/>
      <c r="LYZ168" s="304"/>
      <c r="LZA168" s="304"/>
      <c r="LZB168" s="304"/>
      <c r="LZC168" s="304"/>
      <c r="LZD168" s="304"/>
      <c r="LZE168" s="304"/>
      <c r="LZF168" s="304"/>
      <c r="LZG168" s="304"/>
      <c r="LZH168" s="304"/>
      <c r="LZI168" s="304"/>
      <c r="LZJ168" s="304"/>
      <c r="LZK168" s="304"/>
      <c r="LZL168" s="304"/>
      <c r="LZM168" s="304"/>
      <c r="LZN168" s="304"/>
      <c r="LZO168" s="304"/>
      <c r="LZP168" s="304"/>
      <c r="LZQ168" s="304"/>
      <c r="LZR168" s="304"/>
      <c r="LZS168" s="304"/>
      <c r="LZT168" s="304"/>
      <c r="LZU168" s="304"/>
      <c r="LZV168" s="304"/>
      <c r="LZW168" s="304"/>
      <c r="LZX168" s="304"/>
      <c r="LZY168" s="304"/>
      <c r="LZZ168" s="304"/>
      <c r="MAA168" s="304"/>
      <c r="MAB168" s="304"/>
      <c r="MAC168" s="304"/>
      <c r="MAD168" s="304"/>
      <c r="MAE168" s="304"/>
      <c r="MAF168" s="304"/>
      <c r="MAG168" s="304"/>
      <c r="MAH168" s="304"/>
      <c r="MAI168" s="304"/>
      <c r="MAJ168" s="304"/>
      <c r="MAK168" s="304"/>
      <c r="MAL168" s="304"/>
      <c r="MAM168" s="304"/>
      <c r="MAN168" s="304"/>
      <c r="MAO168" s="304"/>
      <c r="MAP168" s="304"/>
      <c r="MAQ168" s="304"/>
      <c r="MAR168" s="304"/>
      <c r="MAS168" s="304"/>
      <c r="MAT168" s="304"/>
      <c r="MAU168" s="304"/>
      <c r="MAV168" s="304"/>
      <c r="MAW168" s="304"/>
      <c r="MAX168" s="304"/>
      <c r="MAY168" s="304"/>
      <c r="MAZ168" s="304"/>
      <c r="MBA168" s="304"/>
      <c r="MBB168" s="304"/>
      <c r="MBC168" s="304"/>
      <c r="MBD168" s="304"/>
      <c r="MBE168" s="304"/>
      <c r="MBF168" s="304"/>
      <c r="MBG168" s="304"/>
      <c r="MBH168" s="304"/>
      <c r="MBI168" s="304"/>
      <c r="MBJ168" s="304"/>
      <c r="MBK168" s="304"/>
      <c r="MBL168" s="304"/>
      <c r="MBM168" s="304"/>
      <c r="MBN168" s="304"/>
      <c r="MBO168" s="304"/>
      <c r="MBP168" s="304"/>
      <c r="MBQ168" s="304"/>
      <c r="MBR168" s="304"/>
      <c r="MBS168" s="304"/>
      <c r="MBT168" s="304"/>
      <c r="MBU168" s="304"/>
      <c r="MBV168" s="304"/>
      <c r="MBW168" s="304"/>
      <c r="MBX168" s="304"/>
      <c r="MBY168" s="304"/>
      <c r="MBZ168" s="304"/>
      <c r="MCA168" s="304"/>
      <c r="MCB168" s="304"/>
      <c r="MCC168" s="304"/>
      <c r="MCD168" s="304"/>
      <c r="MCE168" s="304"/>
      <c r="MCF168" s="304"/>
      <c r="MCG168" s="304"/>
      <c r="MCH168" s="304"/>
      <c r="MCI168" s="304"/>
      <c r="MCJ168" s="304"/>
      <c r="MCK168" s="304"/>
      <c r="MCL168" s="304"/>
      <c r="MCM168" s="304"/>
      <c r="MCN168" s="304"/>
      <c r="MCO168" s="304"/>
      <c r="MCP168" s="304"/>
      <c r="MCQ168" s="304"/>
      <c r="MCR168" s="304"/>
      <c r="MCS168" s="304"/>
      <c r="MCT168" s="304"/>
      <c r="MCU168" s="304"/>
      <c r="MCV168" s="304"/>
      <c r="MCW168" s="304"/>
      <c r="MCX168" s="304"/>
      <c r="MCY168" s="304"/>
      <c r="MCZ168" s="304"/>
      <c r="MDA168" s="304"/>
      <c r="MDB168" s="304"/>
      <c r="MDC168" s="304"/>
      <c r="MDD168" s="304"/>
      <c r="MDE168" s="304"/>
      <c r="MDF168" s="304"/>
      <c r="MDG168" s="304"/>
      <c r="MDH168" s="304"/>
      <c r="MDI168" s="304"/>
      <c r="MDJ168" s="304"/>
      <c r="MDK168" s="304"/>
      <c r="MDL168" s="304"/>
      <c r="MDM168" s="304"/>
      <c r="MDN168" s="304"/>
      <c r="MDO168" s="304"/>
      <c r="MDP168" s="304"/>
      <c r="MDQ168" s="304"/>
      <c r="MDR168" s="304"/>
      <c r="MDS168" s="304"/>
      <c r="MDT168" s="304"/>
      <c r="MDU168" s="304"/>
      <c r="MDV168" s="304"/>
      <c r="MDW168" s="304"/>
      <c r="MDX168" s="304"/>
      <c r="MDY168" s="304"/>
      <c r="MDZ168" s="304"/>
      <c r="MEA168" s="304"/>
      <c r="MEB168" s="304"/>
      <c r="MEC168" s="304"/>
      <c r="MED168" s="304"/>
      <c r="MEE168" s="304"/>
      <c r="MEF168" s="304"/>
      <c r="MEG168" s="304"/>
      <c r="MEH168" s="304"/>
      <c r="MEI168" s="304"/>
      <c r="MEJ168" s="304"/>
      <c r="MEK168" s="304"/>
      <c r="MEL168" s="304"/>
      <c r="MEM168" s="304"/>
      <c r="MEN168" s="304"/>
      <c r="MEO168" s="304"/>
      <c r="MEP168" s="304"/>
      <c r="MEQ168" s="304"/>
      <c r="MER168" s="304"/>
      <c r="MES168" s="304"/>
      <c r="MET168" s="304"/>
      <c r="MEU168" s="304"/>
      <c r="MEV168" s="304"/>
      <c r="MEW168" s="304"/>
      <c r="MEX168" s="304"/>
      <c r="MEY168" s="304"/>
      <c r="MEZ168" s="304"/>
      <c r="MFA168" s="304"/>
      <c r="MFB168" s="304"/>
      <c r="MFC168" s="304"/>
      <c r="MFD168" s="304"/>
      <c r="MFE168" s="304"/>
      <c r="MFF168" s="304"/>
      <c r="MFG168" s="304"/>
      <c r="MFH168" s="304"/>
      <c r="MFI168" s="304"/>
      <c r="MFJ168" s="304"/>
      <c r="MFK168" s="304"/>
      <c r="MFL168" s="304"/>
      <c r="MFM168" s="304"/>
      <c r="MFN168" s="304"/>
      <c r="MFO168" s="304"/>
      <c r="MFP168" s="304"/>
      <c r="MFQ168" s="304"/>
      <c r="MFR168" s="304"/>
      <c r="MFS168" s="304"/>
      <c r="MFT168" s="304"/>
      <c r="MFU168" s="304"/>
      <c r="MFV168" s="304"/>
      <c r="MFW168" s="304"/>
      <c r="MFX168" s="304"/>
      <c r="MFY168" s="304"/>
      <c r="MFZ168" s="304"/>
      <c r="MGA168" s="304"/>
      <c r="MGB168" s="304"/>
      <c r="MGC168" s="304"/>
      <c r="MGD168" s="304"/>
      <c r="MGE168" s="304"/>
      <c r="MGF168" s="304"/>
      <c r="MGG168" s="304"/>
      <c r="MGH168" s="304"/>
      <c r="MGI168" s="304"/>
      <c r="MGJ168" s="304"/>
      <c r="MGK168" s="304"/>
      <c r="MGL168" s="304"/>
      <c r="MGM168" s="304"/>
      <c r="MGN168" s="304"/>
      <c r="MGO168" s="304"/>
      <c r="MGP168" s="304"/>
      <c r="MGQ168" s="304"/>
      <c r="MGR168" s="304"/>
      <c r="MGS168" s="304"/>
      <c r="MGT168" s="304"/>
      <c r="MGU168" s="304"/>
      <c r="MGV168" s="304"/>
      <c r="MGW168" s="304"/>
      <c r="MGX168" s="304"/>
      <c r="MGY168" s="304"/>
      <c r="MGZ168" s="304"/>
      <c r="MHA168" s="304"/>
      <c r="MHB168" s="304"/>
      <c r="MHC168" s="304"/>
      <c r="MHD168" s="304"/>
      <c r="MHE168" s="304"/>
      <c r="MHF168" s="304"/>
      <c r="MHG168" s="304"/>
      <c r="MHH168" s="304"/>
      <c r="MHI168" s="304"/>
      <c r="MHJ168" s="304"/>
      <c r="MHK168" s="304"/>
      <c r="MHL168" s="304"/>
      <c r="MHM168" s="304"/>
      <c r="MHN168" s="304"/>
      <c r="MHO168" s="304"/>
      <c r="MHP168" s="304"/>
      <c r="MHQ168" s="304"/>
      <c r="MHR168" s="304"/>
      <c r="MHS168" s="304"/>
      <c r="MHT168" s="304"/>
      <c r="MHU168" s="304"/>
      <c r="MHV168" s="304"/>
      <c r="MHW168" s="304"/>
      <c r="MHX168" s="304"/>
      <c r="MHY168" s="304"/>
      <c r="MHZ168" s="304"/>
      <c r="MIA168" s="304"/>
      <c r="MIB168" s="304"/>
      <c r="MIC168" s="304"/>
      <c r="MID168" s="304"/>
      <c r="MIE168" s="304"/>
      <c r="MIF168" s="304"/>
      <c r="MIG168" s="304"/>
      <c r="MIH168" s="304"/>
      <c r="MII168" s="304"/>
      <c r="MIJ168" s="304"/>
      <c r="MIK168" s="304"/>
      <c r="MIL168" s="304"/>
      <c r="MIM168" s="304"/>
      <c r="MIN168" s="304"/>
      <c r="MIO168" s="304"/>
      <c r="MIP168" s="304"/>
      <c r="MIQ168" s="304"/>
      <c r="MIR168" s="304"/>
      <c r="MIS168" s="304"/>
      <c r="MIT168" s="304"/>
      <c r="MIU168" s="304"/>
      <c r="MIV168" s="304"/>
      <c r="MIW168" s="304"/>
      <c r="MIX168" s="304"/>
      <c r="MIY168" s="304"/>
      <c r="MIZ168" s="304"/>
      <c r="MJA168" s="304"/>
      <c r="MJB168" s="304"/>
      <c r="MJC168" s="304"/>
      <c r="MJD168" s="304"/>
      <c r="MJE168" s="304"/>
      <c r="MJF168" s="304"/>
      <c r="MJG168" s="304"/>
      <c r="MJH168" s="304"/>
      <c r="MJI168" s="304"/>
      <c r="MJJ168" s="304"/>
      <c r="MJK168" s="304"/>
      <c r="MJL168" s="304"/>
      <c r="MJM168" s="304"/>
      <c r="MJN168" s="304"/>
      <c r="MJO168" s="304"/>
      <c r="MJP168" s="304"/>
      <c r="MJQ168" s="304"/>
      <c r="MJR168" s="304"/>
      <c r="MJS168" s="304"/>
      <c r="MJT168" s="304"/>
      <c r="MJU168" s="304"/>
      <c r="MJV168" s="304"/>
      <c r="MJW168" s="304"/>
      <c r="MJX168" s="304"/>
      <c r="MJY168" s="304"/>
      <c r="MJZ168" s="304"/>
      <c r="MKA168" s="304"/>
      <c r="MKB168" s="304"/>
      <c r="MKC168" s="304"/>
      <c r="MKD168" s="304"/>
      <c r="MKE168" s="304"/>
      <c r="MKF168" s="304"/>
      <c r="MKG168" s="304"/>
      <c r="MKH168" s="304"/>
      <c r="MKI168" s="304"/>
      <c r="MKJ168" s="304"/>
      <c r="MKK168" s="304"/>
      <c r="MKL168" s="304"/>
      <c r="MKM168" s="304"/>
      <c r="MKN168" s="304"/>
      <c r="MKO168" s="304"/>
      <c r="MKP168" s="304"/>
      <c r="MKQ168" s="304"/>
      <c r="MKR168" s="304"/>
      <c r="MKS168" s="304"/>
      <c r="MKT168" s="304"/>
      <c r="MKU168" s="304"/>
      <c r="MKV168" s="304"/>
      <c r="MKW168" s="304"/>
      <c r="MKX168" s="304"/>
      <c r="MKY168" s="304"/>
      <c r="MKZ168" s="304"/>
      <c r="MLA168" s="304"/>
      <c r="MLB168" s="304"/>
      <c r="MLC168" s="304"/>
      <c r="MLD168" s="304"/>
      <c r="MLE168" s="304"/>
      <c r="MLF168" s="304"/>
      <c r="MLG168" s="304"/>
      <c r="MLH168" s="304"/>
      <c r="MLI168" s="304"/>
      <c r="MLJ168" s="304"/>
      <c r="MLK168" s="304"/>
      <c r="MLL168" s="304"/>
      <c r="MLM168" s="304"/>
      <c r="MLN168" s="304"/>
      <c r="MLO168" s="304"/>
      <c r="MLP168" s="304"/>
      <c r="MLQ168" s="304"/>
      <c r="MLR168" s="304"/>
      <c r="MLS168" s="304"/>
      <c r="MLT168" s="304"/>
      <c r="MLU168" s="304"/>
      <c r="MLV168" s="304"/>
      <c r="MLW168" s="304"/>
      <c r="MLX168" s="304"/>
      <c r="MLY168" s="304"/>
      <c r="MLZ168" s="304"/>
      <c r="MMA168" s="304"/>
      <c r="MMB168" s="304"/>
      <c r="MMC168" s="304"/>
      <c r="MMD168" s="304"/>
      <c r="MME168" s="304"/>
      <c r="MMF168" s="304"/>
      <c r="MMG168" s="304"/>
      <c r="MMH168" s="304"/>
      <c r="MMI168" s="304"/>
      <c r="MMJ168" s="304"/>
      <c r="MMK168" s="304"/>
      <c r="MML168" s="304"/>
      <c r="MMM168" s="304"/>
      <c r="MMN168" s="304"/>
      <c r="MMO168" s="304"/>
      <c r="MMP168" s="304"/>
      <c r="MMQ168" s="304"/>
      <c r="MMR168" s="304"/>
      <c r="MMS168" s="304"/>
      <c r="MMT168" s="304"/>
      <c r="MMU168" s="304"/>
      <c r="MMV168" s="304"/>
      <c r="MMW168" s="304"/>
      <c r="MMX168" s="304"/>
      <c r="MMY168" s="304"/>
      <c r="MMZ168" s="304"/>
      <c r="MNA168" s="304"/>
      <c r="MNB168" s="304"/>
      <c r="MNC168" s="304"/>
      <c r="MND168" s="304"/>
      <c r="MNE168" s="304"/>
      <c r="MNF168" s="304"/>
      <c r="MNG168" s="304"/>
      <c r="MNH168" s="304"/>
      <c r="MNI168" s="304"/>
      <c r="MNJ168" s="304"/>
      <c r="MNK168" s="304"/>
      <c r="MNL168" s="304"/>
      <c r="MNM168" s="304"/>
      <c r="MNN168" s="304"/>
      <c r="MNO168" s="304"/>
      <c r="MNP168" s="304"/>
      <c r="MNQ168" s="304"/>
      <c r="MNR168" s="304"/>
      <c r="MNS168" s="304"/>
      <c r="MNT168" s="304"/>
      <c r="MNU168" s="304"/>
      <c r="MNV168" s="304"/>
      <c r="MNW168" s="304"/>
      <c r="MNX168" s="304"/>
      <c r="MNY168" s="304"/>
      <c r="MNZ168" s="304"/>
      <c r="MOA168" s="304"/>
      <c r="MOB168" s="304"/>
      <c r="MOC168" s="304"/>
      <c r="MOD168" s="304"/>
      <c r="MOE168" s="304"/>
      <c r="MOF168" s="304"/>
      <c r="MOG168" s="304"/>
      <c r="MOH168" s="304"/>
      <c r="MOI168" s="304"/>
      <c r="MOJ168" s="304"/>
      <c r="MOK168" s="304"/>
      <c r="MOL168" s="304"/>
      <c r="MOM168" s="304"/>
      <c r="MON168" s="304"/>
      <c r="MOO168" s="304"/>
      <c r="MOP168" s="304"/>
      <c r="MOQ168" s="304"/>
      <c r="MOR168" s="304"/>
      <c r="MOS168" s="304"/>
      <c r="MOT168" s="304"/>
      <c r="MOU168" s="304"/>
      <c r="MOV168" s="304"/>
      <c r="MOW168" s="304"/>
      <c r="MOX168" s="304"/>
      <c r="MOY168" s="304"/>
      <c r="MOZ168" s="304"/>
      <c r="MPA168" s="304"/>
      <c r="MPB168" s="304"/>
      <c r="MPC168" s="304"/>
      <c r="MPD168" s="304"/>
      <c r="MPE168" s="304"/>
      <c r="MPF168" s="304"/>
      <c r="MPG168" s="304"/>
      <c r="MPH168" s="304"/>
      <c r="MPI168" s="304"/>
      <c r="MPJ168" s="304"/>
      <c r="MPK168" s="304"/>
      <c r="MPL168" s="304"/>
      <c r="MPM168" s="304"/>
      <c r="MPN168" s="304"/>
      <c r="MPO168" s="304"/>
      <c r="MPP168" s="304"/>
      <c r="MPQ168" s="304"/>
      <c r="MPR168" s="304"/>
      <c r="MPS168" s="304"/>
      <c r="MPT168" s="304"/>
      <c r="MPU168" s="304"/>
      <c r="MPV168" s="304"/>
      <c r="MPW168" s="304"/>
      <c r="MPX168" s="304"/>
      <c r="MPY168" s="304"/>
      <c r="MPZ168" s="304"/>
      <c r="MQA168" s="304"/>
      <c r="MQB168" s="304"/>
      <c r="MQC168" s="304"/>
      <c r="MQD168" s="304"/>
      <c r="MQE168" s="304"/>
      <c r="MQF168" s="304"/>
      <c r="MQG168" s="304"/>
      <c r="MQH168" s="304"/>
      <c r="MQI168" s="304"/>
      <c r="MQJ168" s="304"/>
      <c r="MQK168" s="304"/>
      <c r="MQL168" s="304"/>
      <c r="MQM168" s="304"/>
      <c r="MQN168" s="304"/>
      <c r="MQO168" s="304"/>
      <c r="MQP168" s="304"/>
      <c r="MQQ168" s="304"/>
      <c r="MQR168" s="304"/>
      <c r="MQS168" s="304"/>
      <c r="MQT168" s="304"/>
      <c r="MQU168" s="304"/>
      <c r="MQV168" s="304"/>
      <c r="MQW168" s="304"/>
      <c r="MQX168" s="304"/>
      <c r="MQY168" s="304"/>
      <c r="MQZ168" s="304"/>
      <c r="MRA168" s="304"/>
      <c r="MRB168" s="304"/>
      <c r="MRC168" s="304"/>
      <c r="MRD168" s="304"/>
      <c r="MRE168" s="304"/>
      <c r="MRF168" s="304"/>
      <c r="MRG168" s="304"/>
      <c r="MRH168" s="304"/>
      <c r="MRI168" s="304"/>
      <c r="MRJ168" s="304"/>
      <c r="MRK168" s="304"/>
      <c r="MRL168" s="304"/>
      <c r="MRM168" s="304"/>
      <c r="MRN168" s="304"/>
      <c r="MRO168" s="304"/>
      <c r="MRP168" s="304"/>
      <c r="MRQ168" s="304"/>
      <c r="MRR168" s="304"/>
      <c r="MRS168" s="304"/>
      <c r="MRT168" s="304"/>
      <c r="MRU168" s="304"/>
      <c r="MRV168" s="304"/>
      <c r="MRW168" s="304"/>
      <c r="MRX168" s="304"/>
      <c r="MRY168" s="304"/>
      <c r="MRZ168" s="304"/>
      <c r="MSA168" s="304"/>
      <c r="MSB168" s="304"/>
      <c r="MSC168" s="304"/>
      <c r="MSD168" s="304"/>
      <c r="MSE168" s="304"/>
      <c r="MSF168" s="304"/>
      <c r="MSG168" s="304"/>
      <c r="MSH168" s="304"/>
      <c r="MSI168" s="304"/>
      <c r="MSJ168" s="304"/>
      <c r="MSK168" s="304"/>
      <c r="MSL168" s="304"/>
      <c r="MSM168" s="304"/>
      <c r="MSN168" s="304"/>
      <c r="MSO168" s="304"/>
      <c r="MSP168" s="304"/>
      <c r="MSQ168" s="304"/>
      <c r="MSR168" s="304"/>
      <c r="MSS168" s="304"/>
      <c r="MST168" s="304"/>
      <c r="MSU168" s="304"/>
      <c r="MSV168" s="304"/>
      <c r="MSW168" s="304"/>
      <c r="MSX168" s="304"/>
      <c r="MSY168" s="304"/>
      <c r="MSZ168" s="304"/>
      <c r="MTA168" s="304"/>
      <c r="MTB168" s="304"/>
      <c r="MTC168" s="304"/>
      <c r="MTD168" s="304"/>
      <c r="MTE168" s="304"/>
      <c r="MTF168" s="304"/>
      <c r="MTG168" s="304"/>
      <c r="MTH168" s="304"/>
      <c r="MTI168" s="304"/>
      <c r="MTJ168" s="304"/>
      <c r="MTK168" s="304"/>
      <c r="MTL168" s="304"/>
      <c r="MTM168" s="304"/>
      <c r="MTN168" s="304"/>
      <c r="MTO168" s="304"/>
      <c r="MTP168" s="304"/>
      <c r="MTQ168" s="304"/>
      <c r="MTR168" s="304"/>
      <c r="MTS168" s="304"/>
      <c r="MTT168" s="304"/>
      <c r="MTU168" s="304"/>
      <c r="MTV168" s="304"/>
      <c r="MTW168" s="304"/>
      <c r="MTX168" s="304"/>
      <c r="MTY168" s="304"/>
      <c r="MTZ168" s="304"/>
      <c r="MUA168" s="304"/>
      <c r="MUB168" s="304"/>
      <c r="MUC168" s="304"/>
      <c r="MUD168" s="304"/>
      <c r="MUE168" s="304"/>
      <c r="MUF168" s="304"/>
      <c r="MUG168" s="304"/>
      <c r="MUH168" s="304"/>
      <c r="MUI168" s="304"/>
      <c r="MUJ168" s="304"/>
      <c r="MUK168" s="304"/>
      <c r="MUL168" s="304"/>
      <c r="MUM168" s="304"/>
      <c r="MUN168" s="304"/>
      <c r="MUO168" s="304"/>
      <c r="MUP168" s="304"/>
      <c r="MUQ168" s="304"/>
      <c r="MUR168" s="304"/>
      <c r="MUS168" s="304"/>
      <c r="MUT168" s="304"/>
      <c r="MUU168" s="304"/>
      <c r="MUV168" s="304"/>
      <c r="MUW168" s="304"/>
      <c r="MUX168" s="304"/>
      <c r="MUY168" s="304"/>
      <c r="MUZ168" s="304"/>
      <c r="MVA168" s="304"/>
      <c r="MVB168" s="304"/>
      <c r="MVC168" s="304"/>
      <c r="MVD168" s="304"/>
      <c r="MVE168" s="304"/>
      <c r="MVF168" s="304"/>
      <c r="MVG168" s="304"/>
      <c r="MVH168" s="304"/>
      <c r="MVI168" s="304"/>
      <c r="MVJ168" s="304"/>
      <c r="MVK168" s="304"/>
      <c r="MVL168" s="304"/>
      <c r="MVM168" s="304"/>
      <c r="MVN168" s="304"/>
      <c r="MVO168" s="304"/>
      <c r="MVP168" s="304"/>
      <c r="MVQ168" s="304"/>
      <c r="MVR168" s="304"/>
      <c r="MVS168" s="304"/>
      <c r="MVT168" s="304"/>
      <c r="MVU168" s="304"/>
      <c r="MVV168" s="304"/>
      <c r="MVW168" s="304"/>
      <c r="MVX168" s="304"/>
      <c r="MVY168" s="304"/>
      <c r="MVZ168" s="304"/>
      <c r="MWA168" s="304"/>
      <c r="MWB168" s="304"/>
      <c r="MWC168" s="304"/>
      <c r="MWD168" s="304"/>
      <c r="MWE168" s="304"/>
      <c r="MWF168" s="304"/>
      <c r="MWG168" s="304"/>
      <c r="MWH168" s="304"/>
      <c r="MWI168" s="304"/>
      <c r="MWJ168" s="304"/>
      <c r="MWK168" s="304"/>
      <c r="MWL168" s="304"/>
      <c r="MWM168" s="304"/>
      <c r="MWN168" s="304"/>
      <c r="MWO168" s="304"/>
      <c r="MWP168" s="304"/>
      <c r="MWQ168" s="304"/>
      <c r="MWR168" s="304"/>
      <c r="MWS168" s="304"/>
      <c r="MWT168" s="304"/>
      <c r="MWU168" s="304"/>
      <c r="MWV168" s="304"/>
      <c r="MWW168" s="304"/>
      <c r="MWX168" s="304"/>
      <c r="MWY168" s="304"/>
      <c r="MWZ168" s="304"/>
      <c r="MXA168" s="304"/>
      <c r="MXB168" s="304"/>
      <c r="MXC168" s="304"/>
      <c r="MXD168" s="304"/>
      <c r="MXE168" s="304"/>
      <c r="MXF168" s="304"/>
      <c r="MXG168" s="304"/>
      <c r="MXH168" s="304"/>
      <c r="MXI168" s="304"/>
      <c r="MXJ168" s="304"/>
      <c r="MXK168" s="304"/>
      <c r="MXL168" s="304"/>
      <c r="MXM168" s="304"/>
      <c r="MXN168" s="304"/>
      <c r="MXO168" s="304"/>
      <c r="MXP168" s="304"/>
      <c r="MXQ168" s="304"/>
      <c r="MXR168" s="304"/>
      <c r="MXS168" s="304"/>
      <c r="MXT168" s="304"/>
      <c r="MXU168" s="304"/>
      <c r="MXV168" s="304"/>
      <c r="MXW168" s="304"/>
      <c r="MXX168" s="304"/>
      <c r="MXY168" s="304"/>
      <c r="MXZ168" s="304"/>
      <c r="MYA168" s="304"/>
      <c r="MYB168" s="304"/>
      <c r="MYC168" s="304"/>
      <c r="MYD168" s="304"/>
      <c r="MYE168" s="304"/>
      <c r="MYF168" s="304"/>
      <c r="MYG168" s="304"/>
      <c r="MYH168" s="304"/>
      <c r="MYI168" s="304"/>
      <c r="MYJ168" s="304"/>
      <c r="MYK168" s="304"/>
      <c r="MYL168" s="304"/>
      <c r="MYM168" s="304"/>
      <c r="MYN168" s="304"/>
      <c r="MYO168" s="304"/>
      <c r="MYP168" s="304"/>
      <c r="MYQ168" s="304"/>
      <c r="MYR168" s="304"/>
      <c r="MYS168" s="304"/>
      <c r="MYT168" s="304"/>
      <c r="MYU168" s="304"/>
      <c r="MYV168" s="304"/>
      <c r="MYW168" s="304"/>
      <c r="MYX168" s="304"/>
      <c r="MYY168" s="304"/>
      <c r="MYZ168" s="304"/>
      <c r="MZA168" s="304"/>
      <c r="MZB168" s="304"/>
      <c r="MZC168" s="304"/>
      <c r="MZD168" s="304"/>
      <c r="MZE168" s="304"/>
      <c r="MZF168" s="304"/>
      <c r="MZG168" s="304"/>
      <c r="MZH168" s="304"/>
      <c r="MZI168" s="304"/>
      <c r="MZJ168" s="304"/>
      <c r="MZK168" s="304"/>
      <c r="MZL168" s="304"/>
      <c r="MZM168" s="304"/>
      <c r="MZN168" s="304"/>
      <c r="MZO168" s="304"/>
      <c r="MZP168" s="304"/>
      <c r="MZQ168" s="304"/>
      <c r="MZR168" s="304"/>
      <c r="MZS168" s="304"/>
      <c r="MZT168" s="304"/>
      <c r="MZU168" s="304"/>
      <c r="MZV168" s="304"/>
      <c r="MZW168" s="304"/>
      <c r="MZX168" s="304"/>
      <c r="MZY168" s="304"/>
      <c r="MZZ168" s="304"/>
      <c r="NAA168" s="304"/>
      <c r="NAB168" s="304"/>
      <c r="NAC168" s="304"/>
      <c r="NAD168" s="304"/>
      <c r="NAE168" s="304"/>
      <c r="NAF168" s="304"/>
      <c r="NAG168" s="304"/>
      <c r="NAH168" s="304"/>
      <c r="NAI168" s="304"/>
      <c r="NAJ168" s="304"/>
      <c r="NAK168" s="304"/>
      <c r="NAL168" s="304"/>
      <c r="NAM168" s="304"/>
      <c r="NAN168" s="304"/>
      <c r="NAO168" s="304"/>
      <c r="NAP168" s="304"/>
      <c r="NAQ168" s="304"/>
      <c r="NAR168" s="304"/>
      <c r="NAS168" s="304"/>
      <c r="NAT168" s="304"/>
      <c r="NAU168" s="304"/>
      <c r="NAV168" s="304"/>
      <c r="NAW168" s="304"/>
      <c r="NAX168" s="304"/>
      <c r="NAY168" s="304"/>
      <c r="NAZ168" s="304"/>
      <c r="NBA168" s="304"/>
      <c r="NBB168" s="304"/>
      <c r="NBC168" s="304"/>
      <c r="NBD168" s="304"/>
      <c r="NBE168" s="304"/>
      <c r="NBF168" s="304"/>
      <c r="NBG168" s="304"/>
      <c r="NBH168" s="304"/>
      <c r="NBI168" s="304"/>
      <c r="NBJ168" s="304"/>
      <c r="NBK168" s="304"/>
      <c r="NBL168" s="304"/>
      <c r="NBM168" s="304"/>
      <c r="NBN168" s="304"/>
      <c r="NBO168" s="304"/>
      <c r="NBP168" s="304"/>
      <c r="NBQ168" s="304"/>
      <c r="NBR168" s="304"/>
      <c r="NBS168" s="304"/>
      <c r="NBT168" s="304"/>
      <c r="NBU168" s="304"/>
      <c r="NBV168" s="304"/>
      <c r="NBW168" s="304"/>
      <c r="NBX168" s="304"/>
      <c r="NBY168" s="304"/>
      <c r="NBZ168" s="304"/>
      <c r="NCA168" s="304"/>
      <c r="NCB168" s="304"/>
      <c r="NCC168" s="304"/>
      <c r="NCD168" s="304"/>
      <c r="NCE168" s="304"/>
      <c r="NCF168" s="304"/>
      <c r="NCG168" s="304"/>
      <c r="NCH168" s="304"/>
      <c r="NCI168" s="304"/>
      <c r="NCJ168" s="304"/>
      <c r="NCK168" s="304"/>
      <c r="NCL168" s="304"/>
      <c r="NCM168" s="304"/>
      <c r="NCN168" s="304"/>
      <c r="NCO168" s="304"/>
      <c r="NCP168" s="304"/>
      <c r="NCQ168" s="304"/>
      <c r="NCR168" s="304"/>
      <c r="NCS168" s="304"/>
      <c r="NCT168" s="304"/>
      <c r="NCU168" s="304"/>
      <c r="NCV168" s="304"/>
      <c r="NCW168" s="304"/>
      <c r="NCX168" s="304"/>
      <c r="NCY168" s="304"/>
      <c r="NCZ168" s="304"/>
      <c r="NDA168" s="304"/>
      <c r="NDB168" s="304"/>
      <c r="NDC168" s="304"/>
      <c r="NDD168" s="304"/>
      <c r="NDE168" s="304"/>
      <c r="NDF168" s="304"/>
      <c r="NDG168" s="304"/>
      <c r="NDH168" s="304"/>
      <c r="NDI168" s="304"/>
      <c r="NDJ168" s="304"/>
      <c r="NDK168" s="304"/>
      <c r="NDL168" s="304"/>
      <c r="NDM168" s="304"/>
      <c r="NDN168" s="304"/>
      <c r="NDO168" s="304"/>
      <c r="NDP168" s="304"/>
      <c r="NDQ168" s="304"/>
      <c r="NDR168" s="304"/>
      <c r="NDS168" s="304"/>
      <c r="NDT168" s="304"/>
      <c r="NDU168" s="304"/>
      <c r="NDV168" s="304"/>
      <c r="NDW168" s="304"/>
      <c r="NDX168" s="304"/>
      <c r="NDY168" s="304"/>
      <c r="NDZ168" s="304"/>
      <c r="NEA168" s="304"/>
      <c r="NEB168" s="304"/>
      <c r="NEC168" s="304"/>
      <c r="NED168" s="304"/>
      <c r="NEE168" s="304"/>
      <c r="NEF168" s="304"/>
      <c r="NEG168" s="304"/>
      <c r="NEH168" s="304"/>
      <c r="NEI168" s="304"/>
      <c r="NEJ168" s="304"/>
      <c r="NEK168" s="304"/>
      <c r="NEL168" s="304"/>
      <c r="NEM168" s="304"/>
      <c r="NEN168" s="304"/>
      <c r="NEO168" s="304"/>
      <c r="NEP168" s="304"/>
      <c r="NEQ168" s="304"/>
      <c r="NER168" s="304"/>
      <c r="NES168" s="304"/>
      <c r="NET168" s="304"/>
      <c r="NEU168" s="304"/>
      <c r="NEV168" s="304"/>
      <c r="NEW168" s="304"/>
      <c r="NEX168" s="304"/>
      <c r="NEY168" s="304"/>
      <c r="NEZ168" s="304"/>
      <c r="NFA168" s="304"/>
      <c r="NFB168" s="304"/>
      <c r="NFC168" s="304"/>
      <c r="NFD168" s="304"/>
      <c r="NFE168" s="304"/>
      <c r="NFF168" s="304"/>
      <c r="NFG168" s="304"/>
      <c r="NFH168" s="304"/>
      <c r="NFI168" s="304"/>
      <c r="NFJ168" s="304"/>
      <c r="NFK168" s="304"/>
      <c r="NFL168" s="304"/>
      <c r="NFM168" s="304"/>
      <c r="NFN168" s="304"/>
      <c r="NFO168" s="304"/>
      <c r="NFP168" s="304"/>
      <c r="NFQ168" s="304"/>
      <c r="NFR168" s="304"/>
      <c r="NFS168" s="304"/>
      <c r="NFT168" s="304"/>
      <c r="NFU168" s="304"/>
      <c r="NFV168" s="304"/>
      <c r="NFW168" s="304"/>
      <c r="NFX168" s="304"/>
      <c r="NFY168" s="304"/>
      <c r="NFZ168" s="304"/>
      <c r="NGA168" s="304"/>
      <c r="NGB168" s="304"/>
      <c r="NGC168" s="304"/>
      <c r="NGD168" s="304"/>
      <c r="NGE168" s="304"/>
      <c r="NGF168" s="304"/>
      <c r="NGG168" s="304"/>
      <c r="NGH168" s="304"/>
      <c r="NGI168" s="304"/>
      <c r="NGJ168" s="304"/>
      <c r="NGK168" s="304"/>
      <c r="NGL168" s="304"/>
      <c r="NGM168" s="304"/>
      <c r="NGN168" s="304"/>
      <c r="NGO168" s="304"/>
      <c r="NGP168" s="304"/>
      <c r="NGQ168" s="304"/>
      <c r="NGR168" s="304"/>
      <c r="NGS168" s="304"/>
      <c r="NGT168" s="304"/>
      <c r="NGU168" s="304"/>
      <c r="NGV168" s="304"/>
      <c r="NGW168" s="304"/>
      <c r="NGX168" s="304"/>
      <c r="NGY168" s="304"/>
      <c r="NGZ168" s="304"/>
      <c r="NHA168" s="304"/>
      <c r="NHB168" s="304"/>
      <c r="NHC168" s="304"/>
      <c r="NHD168" s="304"/>
      <c r="NHE168" s="304"/>
      <c r="NHF168" s="304"/>
      <c r="NHG168" s="304"/>
      <c r="NHH168" s="304"/>
      <c r="NHI168" s="304"/>
      <c r="NHJ168" s="304"/>
      <c r="NHK168" s="304"/>
      <c r="NHL168" s="304"/>
      <c r="NHM168" s="304"/>
      <c r="NHN168" s="304"/>
      <c r="NHO168" s="304"/>
      <c r="NHP168" s="304"/>
      <c r="NHQ168" s="304"/>
      <c r="NHR168" s="304"/>
      <c r="NHS168" s="304"/>
      <c r="NHT168" s="304"/>
      <c r="NHU168" s="304"/>
      <c r="NHV168" s="304"/>
      <c r="NHW168" s="304"/>
      <c r="NHX168" s="304"/>
      <c r="NHY168" s="304"/>
      <c r="NHZ168" s="304"/>
      <c r="NIA168" s="304"/>
      <c r="NIB168" s="304"/>
      <c r="NIC168" s="304"/>
      <c r="NID168" s="304"/>
      <c r="NIE168" s="304"/>
      <c r="NIF168" s="304"/>
      <c r="NIG168" s="304"/>
      <c r="NIH168" s="304"/>
      <c r="NII168" s="304"/>
      <c r="NIJ168" s="304"/>
      <c r="NIK168" s="304"/>
      <c r="NIL168" s="304"/>
      <c r="NIM168" s="304"/>
      <c r="NIN168" s="304"/>
      <c r="NIO168" s="304"/>
      <c r="NIP168" s="304"/>
      <c r="NIQ168" s="304"/>
      <c r="NIR168" s="304"/>
      <c r="NIS168" s="304"/>
      <c r="NIT168" s="304"/>
      <c r="NIU168" s="304"/>
      <c r="NIV168" s="304"/>
      <c r="NIW168" s="304"/>
      <c r="NIX168" s="304"/>
      <c r="NIY168" s="304"/>
      <c r="NIZ168" s="304"/>
      <c r="NJA168" s="304"/>
      <c r="NJB168" s="304"/>
      <c r="NJC168" s="304"/>
      <c r="NJD168" s="304"/>
      <c r="NJE168" s="304"/>
      <c r="NJF168" s="304"/>
      <c r="NJG168" s="304"/>
      <c r="NJH168" s="304"/>
      <c r="NJI168" s="304"/>
      <c r="NJJ168" s="304"/>
      <c r="NJK168" s="304"/>
      <c r="NJL168" s="304"/>
      <c r="NJM168" s="304"/>
      <c r="NJN168" s="304"/>
      <c r="NJO168" s="304"/>
      <c r="NJP168" s="304"/>
      <c r="NJQ168" s="304"/>
      <c r="NJR168" s="304"/>
      <c r="NJS168" s="304"/>
      <c r="NJT168" s="304"/>
      <c r="NJU168" s="304"/>
      <c r="NJV168" s="304"/>
      <c r="NJW168" s="304"/>
      <c r="NJX168" s="304"/>
      <c r="NJY168" s="304"/>
      <c r="NJZ168" s="304"/>
      <c r="NKA168" s="304"/>
      <c r="NKB168" s="304"/>
      <c r="NKC168" s="304"/>
      <c r="NKD168" s="304"/>
      <c r="NKE168" s="304"/>
      <c r="NKF168" s="304"/>
      <c r="NKG168" s="304"/>
      <c r="NKH168" s="304"/>
      <c r="NKI168" s="304"/>
      <c r="NKJ168" s="304"/>
      <c r="NKK168" s="304"/>
      <c r="NKL168" s="304"/>
      <c r="NKM168" s="304"/>
      <c r="NKN168" s="304"/>
      <c r="NKO168" s="304"/>
      <c r="NKP168" s="304"/>
      <c r="NKQ168" s="304"/>
      <c r="NKR168" s="304"/>
      <c r="NKS168" s="304"/>
      <c r="NKT168" s="304"/>
      <c r="NKU168" s="304"/>
      <c r="NKV168" s="304"/>
      <c r="NKW168" s="304"/>
      <c r="NKX168" s="304"/>
      <c r="NKY168" s="304"/>
      <c r="NKZ168" s="304"/>
      <c r="NLA168" s="304"/>
      <c r="NLB168" s="304"/>
      <c r="NLC168" s="304"/>
      <c r="NLD168" s="304"/>
      <c r="NLE168" s="304"/>
      <c r="NLF168" s="304"/>
      <c r="NLG168" s="304"/>
      <c r="NLH168" s="304"/>
      <c r="NLI168" s="304"/>
      <c r="NLJ168" s="304"/>
      <c r="NLK168" s="304"/>
      <c r="NLL168" s="304"/>
      <c r="NLM168" s="304"/>
      <c r="NLN168" s="304"/>
      <c r="NLO168" s="304"/>
      <c r="NLP168" s="304"/>
      <c r="NLQ168" s="304"/>
      <c r="NLR168" s="304"/>
      <c r="NLS168" s="304"/>
      <c r="NLT168" s="304"/>
      <c r="NLU168" s="304"/>
      <c r="NLV168" s="304"/>
      <c r="NLW168" s="304"/>
      <c r="NLX168" s="304"/>
      <c r="NLY168" s="304"/>
      <c r="NLZ168" s="304"/>
      <c r="NMA168" s="304"/>
      <c r="NMB168" s="304"/>
      <c r="NMC168" s="304"/>
      <c r="NMD168" s="304"/>
      <c r="NME168" s="304"/>
      <c r="NMF168" s="304"/>
      <c r="NMG168" s="304"/>
      <c r="NMH168" s="304"/>
      <c r="NMI168" s="304"/>
      <c r="NMJ168" s="304"/>
      <c r="NMK168" s="304"/>
      <c r="NML168" s="304"/>
      <c r="NMM168" s="304"/>
      <c r="NMN168" s="304"/>
      <c r="NMO168" s="304"/>
      <c r="NMP168" s="304"/>
      <c r="NMQ168" s="304"/>
      <c r="NMR168" s="304"/>
      <c r="NMS168" s="304"/>
      <c r="NMT168" s="304"/>
      <c r="NMU168" s="304"/>
      <c r="NMV168" s="304"/>
      <c r="NMW168" s="304"/>
      <c r="NMX168" s="304"/>
      <c r="NMY168" s="304"/>
      <c r="NMZ168" s="304"/>
      <c r="NNA168" s="304"/>
      <c r="NNB168" s="304"/>
      <c r="NNC168" s="304"/>
      <c r="NND168" s="304"/>
      <c r="NNE168" s="304"/>
      <c r="NNF168" s="304"/>
      <c r="NNG168" s="304"/>
      <c r="NNH168" s="304"/>
      <c r="NNI168" s="304"/>
      <c r="NNJ168" s="304"/>
      <c r="NNK168" s="304"/>
      <c r="NNL168" s="304"/>
      <c r="NNM168" s="304"/>
      <c r="NNN168" s="304"/>
      <c r="NNO168" s="304"/>
      <c r="NNP168" s="304"/>
      <c r="NNQ168" s="304"/>
      <c r="NNR168" s="304"/>
      <c r="NNS168" s="304"/>
      <c r="NNT168" s="304"/>
      <c r="NNU168" s="304"/>
      <c r="NNV168" s="304"/>
      <c r="NNW168" s="304"/>
      <c r="NNX168" s="304"/>
      <c r="NNY168" s="304"/>
      <c r="NNZ168" s="304"/>
      <c r="NOA168" s="304"/>
      <c r="NOB168" s="304"/>
      <c r="NOC168" s="304"/>
      <c r="NOD168" s="304"/>
      <c r="NOE168" s="304"/>
      <c r="NOF168" s="304"/>
      <c r="NOG168" s="304"/>
      <c r="NOH168" s="304"/>
      <c r="NOI168" s="304"/>
      <c r="NOJ168" s="304"/>
      <c r="NOK168" s="304"/>
      <c r="NOL168" s="304"/>
      <c r="NOM168" s="304"/>
      <c r="NON168" s="304"/>
      <c r="NOO168" s="304"/>
      <c r="NOP168" s="304"/>
      <c r="NOQ168" s="304"/>
      <c r="NOR168" s="304"/>
      <c r="NOS168" s="304"/>
      <c r="NOT168" s="304"/>
      <c r="NOU168" s="304"/>
      <c r="NOV168" s="304"/>
      <c r="NOW168" s="304"/>
      <c r="NOX168" s="304"/>
      <c r="NOY168" s="304"/>
      <c r="NOZ168" s="304"/>
      <c r="NPA168" s="304"/>
      <c r="NPB168" s="304"/>
      <c r="NPC168" s="304"/>
      <c r="NPD168" s="304"/>
      <c r="NPE168" s="304"/>
      <c r="NPF168" s="304"/>
      <c r="NPG168" s="304"/>
      <c r="NPH168" s="304"/>
      <c r="NPI168" s="304"/>
      <c r="NPJ168" s="304"/>
      <c r="NPK168" s="304"/>
      <c r="NPL168" s="304"/>
      <c r="NPM168" s="304"/>
      <c r="NPN168" s="304"/>
      <c r="NPO168" s="304"/>
      <c r="NPP168" s="304"/>
      <c r="NPQ168" s="304"/>
      <c r="NPR168" s="304"/>
      <c r="NPS168" s="304"/>
      <c r="NPT168" s="304"/>
      <c r="NPU168" s="304"/>
      <c r="NPV168" s="304"/>
      <c r="NPW168" s="304"/>
      <c r="NPX168" s="304"/>
      <c r="NPY168" s="304"/>
      <c r="NPZ168" s="304"/>
      <c r="NQA168" s="304"/>
      <c r="NQB168" s="304"/>
      <c r="NQC168" s="304"/>
      <c r="NQD168" s="304"/>
      <c r="NQE168" s="304"/>
      <c r="NQF168" s="304"/>
      <c r="NQG168" s="304"/>
      <c r="NQH168" s="304"/>
      <c r="NQI168" s="304"/>
      <c r="NQJ168" s="304"/>
      <c r="NQK168" s="304"/>
      <c r="NQL168" s="304"/>
      <c r="NQM168" s="304"/>
      <c r="NQN168" s="304"/>
      <c r="NQO168" s="304"/>
      <c r="NQP168" s="304"/>
      <c r="NQQ168" s="304"/>
      <c r="NQR168" s="304"/>
      <c r="NQS168" s="304"/>
      <c r="NQT168" s="304"/>
      <c r="NQU168" s="304"/>
      <c r="NQV168" s="304"/>
      <c r="NQW168" s="304"/>
      <c r="NQX168" s="304"/>
      <c r="NQY168" s="304"/>
      <c r="NQZ168" s="304"/>
      <c r="NRA168" s="304"/>
      <c r="NRB168" s="304"/>
      <c r="NRC168" s="304"/>
      <c r="NRD168" s="304"/>
      <c r="NRE168" s="304"/>
      <c r="NRF168" s="304"/>
      <c r="NRG168" s="304"/>
      <c r="NRH168" s="304"/>
      <c r="NRI168" s="304"/>
      <c r="NRJ168" s="304"/>
      <c r="NRK168" s="304"/>
      <c r="NRL168" s="304"/>
      <c r="NRM168" s="304"/>
      <c r="NRN168" s="304"/>
      <c r="NRO168" s="304"/>
      <c r="NRP168" s="304"/>
      <c r="NRQ168" s="304"/>
      <c r="NRR168" s="304"/>
      <c r="NRS168" s="304"/>
      <c r="NRT168" s="304"/>
      <c r="NRU168" s="304"/>
      <c r="NRV168" s="304"/>
      <c r="NRW168" s="304"/>
      <c r="NRX168" s="304"/>
      <c r="NRY168" s="304"/>
      <c r="NRZ168" s="304"/>
      <c r="NSA168" s="304"/>
      <c r="NSB168" s="304"/>
      <c r="NSC168" s="304"/>
      <c r="NSD168" s="304"/>
      <c r="NSE168" s="304"/>
      <c r="NSF168" s="304"/>
      <c r="NSG168" s="304"/>
      <c r="NSH168" s="304"/>
      <c r="NSI168" s="304"/>
      <c r="NSJ168" s="304"/>
      <c r="NSK168" s="304"/>
      <c r="NSL168" s="304"/>
      <c r="NSM168" s="304"/>
      <c r="NSN168" s="304"/>
      <c r="NSO168" s="304"/>
      <c r="NSP168" s="304"/>
      <c r="NSQ168" s="304"/>
      <c r="NSR168" s="304"/>
      <c r="NSS168" s="304"/>
      <c r="NST168" s="304"/>
      <c r="NSU168" s="304"/>
      <c r="NSV168" s="304"/>
      <c r="NSW168" s="304"/>
      <c r="NSX168" s="304"/>
      <c r="NSY168" s="304"/>
      <c r="NSZ168" s="304"/>
      <c r="NTA168" s="304"/>
      <c r="NTB168" s="304"/>
      <c r="NTC168" s="304"/>
      <c r="NTD168" s="304"/>
      <c r="NTE168" s="304"/>
      <c r="NTF168" s="304"/>
      <c r="NTG168" s="304"/>
      <c r="NTH168" s="304"/>
      <c r="NTI168" s="304"/>
      <c r="NTJ168" s="304"/>
      <c r="NTK168" s="304"/>
      <c r="NTL168" s="304"/>
      <c r="NTM168" s="304"/>
      <c r="NTN168" s="304"/>
      <c r="NTO168" s="304"/>
      <c r="NTP168" s="304"/>
      <c r="NTQ168" s="304"/>
      <c r="NTR168" s="304"/>
      <c r="NTS168" s="304"/>
      <c r="NTT168" s="304"/>
      <c r="NTU168" s="304"/>
      <c r="NTV168" s="304"/>
      <c r="NTW168" s="304"/>
      <c r="NTX168" s="304"/>
      <c r="NTY168" s="304"/>
      <c r="NTZ168" s="304"/>
      <c r="NUA168" s="304"/>
      <c r="NUB168" s="304"/>
      <c r="NUC168" s="304"/>
      <c r="NUD168" s="304"/>
      <c r="NUE168" s="304"/>
      <c r="NUF168" s="304"/>
      <c r="NUG168" s="304"/>
      <c r="NUH168" s="304"/>
      <c r="NUI168" s="304"/>
      <c r="NUJ168" s="304"/>
      <c r="NUK168" s="304"/>
      <c r="NUL168" s="304"/>
      <c r="NUM168" s="304"/>
      <c r="NUN168" s="304"/>
      <c r="NUO168" s="304"/>
      <c r="NUP168" s="304"/>
      <c r="NUQ168" s="304"/>
      <c r="NUR168" s="304"/>
      <c r="NUS168" s="304"/>
      <c r="NUT168" s="304"/>
      <c r="NUU168" s="304"/>
      <c r="NUV168" s="304"/>
      <c r="NUW168" s="304"/>
      <c r="NUX168" s="304"/>
      <c r="NUY168" s="304"/>
      <c r="NUZ168" s="304"/>
      <c r="NVA168" s="304"/>
      <c r="NVB168" s="304"/>
      <c r="NVC168" s="304"/>
      <c r="NVD168" s="304"/>
      <c r="NVE168" s="304"/>
      <c r="NVF168" s="304"/>
      <c r="NVG168" s="304"/>
      <c r="NVH168" s="304"/>
      <c r="NVI168" s="304"/>
      <c r="NVJ168" s="304"/>
      <c r="NVK168" s="304"/>
      <c r="NVL168" s="304"/>
      <c r="NVM168" s="304"/>
      <c r="NVN168" s="304"/>
      <c r="NVO168" s="304"/>
      <c r="NVP168" s="304"/>
      <c r="NVQ168" s="304"/>
      <c r="NVR168" s="304"/>
      <c r="NVS168" s="304"/>
      <c r="NVT168" s="304"/>
      <c r="NVU168" s="304"/>
      <c r="NVV168" s="304"/>
      <c r="NVW168" s="304"/>
      <c r="NVX168" s="304"/>
      <c r="NVY168" s="304"/>
      <c r="NVZ168" s="304"/>
      <c r="NWA168" s="304"/>
      <c r="NWB168" s="304"/>
      <c r="NWC168" s="304"/>
      <c r="NWD168" s="304"/>
      <c r="NWE168" s="304"/>
      <c r="NWF168" s="304"/>
      <c r="NWG168" s="304"/>
      <c r="NWH168" s="304"/>
      <c r="NWI168" s="304"/>
      <c r="NWJ168" s="304"/>
      <c r="NWK168" s="304"/>
      <c r="NWL168" s="304"/>
      <c r="NWM168" s="304"/>
      <c r="NWN168" s="304"/>
      <c r="NWO168" s="304"/>
      <c r="NWP168" s="304"/>
      <c r="NWQ168" s="304"/>
      <c r="NWR168" s="304"/>
      <c r="NWS168" s="304"/>
      <c r="NWT168" s="304"/>
      <c r="NWU168" s="304"/>
      <c r="NWV168" s="304"/>
      <c r="NWW168" s="304"/>
      <c r="NWX168" s="304"/>
      <c r="NWY168" s="304"/>
      <c r="NWZ168" s="304"/>
      <c r="NXA168" s="304"/>
      <c r="NXB168" s="304"/>
      <c r="NXC168" s="304"/>
      <c r="NXD168" s="304"/>
      <c r="NXE168" s="304"/>
      <c r="NXF168" s="304"/>
      <c r="NXG168" s="304"/>
      <c r="NXH168" s="304"/>
      <c r="NXI168" s="304"/>
      <c r="NXJ168" s="304"/>
      <c r="NXK168" s="304"/>
      <c r="NXL168" s="304"/>
      <c r="NXM168" s="304"/>
      <c r="NXN168" s="304"/>
      <c r="NXO168" s="304"/>
      <c r="NXP168" s="304"/>
      <c r="NXQ168" s="304"/>
      <c r="NXR168" s="304"/>
      <c r="NXS168" s="304"/>
      <c r="NXT168" s="304"/>
      <c r="NXU168" s="304"/>
      <c r="NXV168" s="304"/>
      <c r="NXW168" s="304"/>
      <c r="NXX168" s="304"/>
      <c r="NXY168" s="304"/>
      <c r="NXZ168" s="304"/>
      <c r="NYA168" s="304"/>
      <c r="NYB168" s="304"/>
      <c r="NYC168" s="304"/>
      <c r="NYD168" s="304"/>
      <c r="NYE168" s="304"/>
      <c r="NYF168" s="304"/>
      <c r="NYG168" s="304"/>
      <c r="NYH168" s="304"/>
      <c r="NYI168" s="304"/>
      <c r="NYJ168" s="304"/>
      <c r="NYK168" s="304"/>
      <c r="NYL168" s="304"/>
      <c r="NYM168" s="304"/>
      <c r="NYN168" s="304"/>
      <c r="NYO168" s="304"/>
      <c r="NYP168" s="304"/>
      <c r="NYQ168" s="304"/>
      <c r="NYR168" s="304"/>
      <c r="NYS168" s="304"/>
      <c r="NYT168" s="304"/>
      <c r="NYU168" s="304"/>
      <c r="NYV168" s="304"/>
      <c r="NYW168" s="304"/>
      <c r="NYX168" s="304"/>
      <c r="NYY168" s="304"/>
      <c r="NYZ168" s="304"/>
      <c r="NZA168" s="304"/>
      <c r="NZB168" s="304"/>
      <c r="NZC168" s="304"/>
      <c r="NZD168" s="304"/>
      <c r="NZE168" s="304"/>
      <c r="NZF168" s="304"/>
      <c r="NZG168" s="304"/>
      <c r="NZH168" s="304"/>
      <c r="NZI168" s="304"/>
      <c r="NZJ168" s="304"/>
      <c r="NZK168" s="304"/>
      <c r="NZL168" s="304"/>
      <c r="NZM168" s="304"/>
      <c r="NZN168" s="304"/>
      <c r="NZO168" s="304"/>
      <c r="NZP168" s="304"/>
      <c r="NZQ168" s="304"/>
      <c r="NZR168" s="304"/>
      <c r="NZS168" s="304"/>
      <c r="NZT168" s="304"/>
      <c r="NZU168" s="304"/>
      <c r="NZV168" s="304"/>
      <c r="NZW168" s="304"/>
      <c r="NZX168" s="304"/>
      <c r="NZY168" s="304"/>
      <c r="NZZ168" s="304"/>
      <c r="OAA168" s="304"/>
      <c r="OAB168" s="304"/>
      <c r="OAC168" s="304"/>
      <c r="OAD168" s="304"/>
      <c r="OAE168" s="304"/>
      <c r="OAF168" s="304"/>
      <c r="OAG168" s="304"/>
      <c r="OAH168" s="304"/>
      <c r="OAI168" s="304"/>
      <c r="OAJ168" s="304"/>
      <c r="OAK168" s="304"/>
      <c r="OAL168" s="304"/>
      <c r="OAM168" s="304"/>
      <c r="OAN168" s="304"/>
      <c r="OAO168" s="304"/>
      <c r="OAP168" s="304"/>
      <c r="OAQ168" s="304"/>
      <c r="OAR168" s="304"/>
      <c r="OAS168" s="304"/>
      <c r="OAT168" s="304"/>
      <c r="OAU168" s="304"/>
      <c r="OAV168" s="304"/>
      <c r="OAW168" s="304"/>
      <c r="OAX168" s="304"/>
      <c r="OAY168" s="304"/>
      <c r="OAZ168" s="304"/>
      <c r="OBA168" s="304"/>
      <c r="OBB168" s="304"/>
      <c r="OBC168" s="304"/>
      <c r="OBD168" s="304"/>
      <c r="OBE168" s="304"/>
      <c r="OBF168" s="304"/>
      <c r="OBG168" s="304"/>
      <c r="OBH168" s="304"/>
      <c r="OBI168" s="304"/>
      <c r="OBJ168" s="304"/>
      <c r="OBK168" s="304"/>
      <c r="OBL168" s="304"/>
      <c r="OBM168" s="304"/>
      <c r="OBN168" s="304"/>
      <c r="OBO168" s="304"/>
      <c r="OBP168" s="304"/>
      <c r="OBQ168" s="304"/>
      <c r="OBR168" s="304"/>
      <c r="OBS168" s="304"/>
      <c r="OBT168" s="304"/>
      <c r="OBU168" s="304"/>
      <c r="OBV168" s="304"/>
      <c r="OBW168" s="304"/>
      <c r="OBX168" s="304"/>
      <c r="OBY168" s="304"/>
      <c r="OBZ168" s="304"/>
      <c r="OCA168" s="304"/>
      <c r="OCB168" s="304"/>
      <c r="OCC168" s="304"/>
      <c r="OCD168" s="304"/>
      <c r="OCE168" s="304"/>
      <c r="OCF168" s="304"/>
      <c r="OCG168" s="304"/>
      <c r="OCH168" s="304"/>
      <c r="OCI168" s="304"/>
      <c r="OCJ168" s="304"/>
      <c r="OCK168" s="304"/>
      <c r="OCL168" s="304"/>
      <c r="OCM168" s="304"/>
      <c r="OCN168" s="304"/>
      <c r="OCO168" s="304"/>
      <c r="OCP168" s="304"/>
      <c r="OCQ168" s="304"/>
      <c r="OCR168" s="304"/>
      <c r="OCS168" s="304"/>
      <c r="OCT168" s="304"/>
      <c r="OCU168" s="304"/>
      <c r="OCV168" s="304"/>
      <c r="OCW168" s="304"/>
      <c r="OCX168" s="304"/>
      <c r="OCY168" s="304"/>
      <c r="OCZ168" s="304"/>
      <c r="ODA168" s="304"/>
      <c r="ODB168" s="304"/>
      <c r="ODC168" s="304"/>
      <c r="ODD168" s="304"/>
      <c r="ODE168" s="304"/>
      <c r="ODF168" s="304"/>
      <c r="ODG168" s="304"/>
      <c r="ODH168" s="304"/>
      <c r="ODI168" s="304"/>
      <c r="ODJ168" s="304"/>
      <c r="ODK168" s="304"/>
      <c r="ODL168" s="304"/>
      <c r="ODM168" s="304"/>
      <c r="ODN168" s="304"/>
      <c r="ODO168" s="304"/>
      <c r="ODP168" s="304"/>
      <c r="ODQ168" s="304"/>
      <c r="ODR168" s="304"/>
      <c r="ODS168" s="304"/>
      <c r="ODT168" s="304"/>
      <c r="ODU168" s="304"/>
      <c r="ODV168" s="304"/>
      <c r="ODW168" s="304"/>
      <c r="ODX168" s="304"/>
      <c r="ODY168" s="304"/>
      <c r="ODZ168" s="304"/>
      <c r="OEA168" s="304"/>
      <c r="OEB168" s="304"/>
      <c r="OEC168" s="304"/>
      <c r="OED168" s="304"/>
      <c r="OEE168" s="304"/>
      <c r="OEF168" s="304"/>
      <c r="OEG168" s="304"/>
      <c r="OEH168" s="304"/>
      <c r="OEI168" s="304"/>
      <c r="OEJ168" s="304"/>
      <c r="OEK168" s="304"/>
      <c r="OEL168" s="304"/>
      <c r="OEM168" s="304"/>
      <c r="OEN168" s="304"/>
      <c r="OEO168" s="304"/>
      <c r="OEP168" s="304"/>
      <c r="OEQ168" s="304"/>
      <c r="OER168" s="304"/>
      <c r="OES168" s="304"/>
      <c r="OET168" s="304"/>
      <c r="OEU168" s="304"/>
      <c r="OEV168" s="304"/>
      <c r="OEW168" s="304"/>
      <c r="OEX168" s="304"/>
      <c r="OEY168" s="304"/>
      <c r="OEZ168" s="304"/>
      <c r="OFA168" s="304"/>
      <c r="OFB168" s="304"/>
      <c r="OFC168" s="304"/>
      <c r="OFD168" s="304"/>
      <c r="OFE168" s="304"/>
      <c r="OFF168" s="304"/>
      <c r="OFG168" s="304"/>
      <c r="OFH168" s="304"/>
      <c r="OFI168" s="304"/>
      <c r="OFJ168" s="304"/>
      <c r="OFK168" s="304"/>
      <c r="OFL168" s="304"/>
      <c r="OFM168" s="304"/>
      <c r="OFN168" s="304"/>
      <c r="OFO168" s="304"/>
      <c r="OFP168" s="304"/>
      <c r="OFQ168" s="304"/>
      <c r="OFR168" s="304"/>
      <c r="OFS168" s="304"/>
      <c r="OFT168" s="304"/>
      <c r="OFU168" s="304"/>
      <c r="OFV168" s="304"/>
      <c r="OFW168" s="304"/>
      <c r="OFX168" s="304"/>
      <c r="OFY168" s="304"/>
      <c r="OFZ168" s="304"/>
      <c r="OGA168" s="304"/>
      <c r="OGB168" s="304"/>
      <c r="OGC168" s="304"/>
      <c r="OGD168" s="304"/>
      <c r="OGE168" s="304"/>
      <c r="OGF168" s="304"/>
      <c r="OGG168" s="304"/>
      <c r="OGH168" s="304"/>
      <c r="OGI168" s="304"/>
      <c r="OGJ168" s="304"/>
      <c r="OGK168" s="304"/>
      <c r="OGL168" s="304"/>
      <c r="OGM168" s="304"/>
      <c r="OGN168" s="304"/>
      <c r="OGO168" s="304"/>
      <c r="OGP168" s="304"/>
      <c r="OGQ168" s="304"/>
      <c r="OGR168" s="304"/>
      <c r="OGS168" s="304"/>
      <c r="OGT168" s="304"/>
      <c r="OGU168" s="304"/>
      <c r="OGV168" s="304"/>
      <c r="OGW168" s="304"/>
      <c r="OGX168" s="304"/>
      <c r="OGY168" s="304"/>
      <c r="OGZ168" s="304"/>
      <c r="OHA168" s="304"/>
      <c r="OHB168" s="304"/>
      <c r="OHC168" s="304"/>
      <c r="OHD168" s="304"/>
      <c r="OHE168" s="304"/>
      <c r="OHF168" s="304"/>
      <c r="OHG168" s="304"/>
      <c r="OHH168" s="304"/>
      <c r="OHI168" s="304"/>
      <c r="OHJ168" s="304"/>
      <c r="OHK168" s="304"/>
      <c r="OHL168" s="304"/>
      <c r="OHM168" s="304"/>
      <c r="OHN168" s="304"/>
      <c r="OHO168" s="304"/>
      <c r="OHP168" s="304"/>
      <c r="OHQ168" s="304"/>
      <c r="OHR168" s="304"/>
      <c r="OHS168" s="304"/>
      <c r="OHT168" s="304"/>
      <c r="OHU168" s="304"/>
      <c r="OHV168" s="304"/>
      <c r="OHW168" s="304"/>
      <c r="OHX168" s="304"/>
      <c r="OHY168" s="304"/>
      <c r="OHZ168" s="304"/>
      <c r="OIA168" s="304"/>
      <c r="OIB168" s="304"/>
      <c r="OIC168" s="304"/>
      <c r="OID168" s="304"/>
      <c r="OIE168" s="304"/>
      <c r="OIF168" s="304"/>
      <c r="OIG168" s="304"/>
      <c r="OIH168" s="304"/>
      <c r="OII168" s="304"/>
      <c r="OIJ168" s="304"/>
      <c r="OIK168" s="304"/>
      <c r="OIL168" s="304"/>
      <c r="OIM168" s="304"/>
      <c r="OIN168" s="304"/>
      <c r="OIO168" s="304"/>
      <c r="OIP168" s="304"/>
      <c r="OIQ168" s="304"/>
      <c r="OIR168" s="304"/>
      <c r="OIS168" s="304"/>
      <c r="OIT168" s="304"/>
      <c r="OIU168" s="304"/>
      <c r="OIV168" s="304"/>
      <c r="OIW168" s="304"/>
      <c r="OIX168" s="304"/>
      <c r="OIY168" s="304"/>
      <c r="OIZ168" s="304"/>
      <c r="OJA168" s="304"/>
      <c r="OJB168" s="304"/>
      <c r="OJC168" s="304"/>
      <c r="OJD168" s="304"/>
      <c r="OJE168" s="304"/>
      <c r="OJF168" s="304"/>
      <c r="OJG168" s="304"/>
      <c r="OJH168" s="304"/>
      <c r="OJI168" s="304"/>
      <c r="OJJ168" s="304"/>
      <c r="OJK168" s="304"/>
      <c r="OJL168" s="304"/>
      <c r="OJM168" s="304"/>
      <c r="OJN168" s="304"/>
      <c r="OJO168" s="304"/>
      <c r="OJP168" s="304"/>
      <c r="OJQ168" s="304"/>
      <c r="OJR168" s="304"/>
      <c r="OJS168" s="304"/>
      <c r="OJT168" s="304"/>
      <c r="OJU168" s="304"/>
      <c r="OJV168" s="304"/>
      <c r="OJW168" s="304"/>
      <c r="OJX168" s="304"/>
      <c r="OJY168" s="304"/>
      <c r="OJZ168" s="304"/>
      <c r="OKA168" s="304"/>
      <c r="OKB168" s="304"/>
      <c r="OKC168" s="304"/>
      <c r="OKD168" s="304"/>
      <c r="OKE168" s="304"/>
      <c r="OKF168" s="304"/>
      <c r="OKG168" s="304"/>
      <c r="OKH168" s="304"/>
      <c r="OKI168" s="304"/>
      <c r="OKJ168" s="304"/>
      <c r="OKK168" s="304"/>
      <c r="OKL168" s="304"/>
      <c r="OKM168" s="304"/>
      <c r="OKN168" s="304"/>
      <c r="OKO168" s="304"/>
      <c r="OKP168" s="304"/>
      <c r="OKQ168" s="304"/>
      <c r="OKR168" s="304"/>
      <c r="OKS168" s="304"/>
      <c r="OKT168" s="304"/>
      <c r="OKU168" s="304"/>
      <c r="OKV168" s="304"/>
      <c r="OKW168" s="304"/>
      <c r="OKX168" s="304"/>
      <c r="OKY168" s="304"/>
      <c r="OKZ168" s="304"/>
      <c r="OLA168" s="304"/>
      <c r="OLB168" s="304"/>
      <c r="OLC168" s="304"/>
      <c r="OLD168" s="304"/>
      <c r="OLE168" s="304"/>
      <c r="OLF168" s="304"/>
      <c r="OLG168" s="304"/>
      <c r="OLH168" s="304"/>
      <c r="OLI168" s="304"/>
      <c r="OLJ168" s="304"/>
      <c r="OLK168" s="304"/>
      <c r="OLL168" s="304"/>
      <c r="OLM168" s="304"/>
      <c r="OLN168" s="304"/>
      <c r="OLO168" s="304"/>
      <c r="OLP168" s="304"/>
      <c r="OLQ168" s="304"/>
      <c r="OLR168" s="304"/>
      <c r="OLS168" s="304"/>
      <c r="OLT168" s="304"/>
      <c r="OLU168" s="304"/>
      <c r="OLV168" s="304"/>
      <c r="OLW168" s="304"/>
      <c r="OLX168" s="304"/>
      <c r="OLY168" s="304"/>
      <c r="OLZ168" s="304"/>
      <c r="OMA168" s="304"/>
      <c r="OMB168" s="304"/>
      <c r="OMC168" s="304"/>
      <c r="OMD168" s="304"/>
      <c r="OME168" s="304"/>
      <c r="OMF168" s="304"/>
      <c r="OMG168" s="304"/>
      <c r="OMH168" s="304"/>
      <c r="OMI168" s="304"/>
      <c r="OMJ168" s="304"/>
      <c r="OMK168" s="304"/>
      <c r="OML168" s="304"/>
      <c r="OMM168" s="304"/>
      <c r="OMN168" s="304"/>
      <c r="OMO168" s="304"/>
      <c r="OMP168" s="304"/>
      <c r="OMQ168" s="304"/>
      <c r="OMR168" s="304"/>
      <c r="OMS168" s="304"/>
      <c r="OMT168" s="304"/>
      <c r="OMU168" s="304"/>
      <c r="OMV168" s="304"/>
      <c r="OMW168" s="304"/>
      <c r="OMX168" s="304"/>
      <c r="OMY168" s="304"/>
      <c r="OMZ168" s="304"/>
      <c r="ONA168" s="304"/>
      <c r="ONB168" s="304"/>
      <c r="ONC168" s="304"/>
      <c r="OND168" s="304"/>
      <c r="ONE168" s="304"/>
      <c r="ONF168" s="304"/>
      <c r="ONG168" s="304"/>
      <c r="ONH168" s="304"/>
      <c r="ONI168" s="304"/>
      <c r="ONJ168" s="304"/>
      <c r="ONK168" s="304"/>
      <c r="ONL168" s="304"/>
      <c r="ONM168" s="304"/>
      <c r="ONN168" s="304"/>
      <c r="ONO168" s="304"/>
      <c r="ONP168" s="304"/>
      <c r="ONQ168" s="304"/>
      <c r="ONR168" s="304"/>
      <c r="ONS168" s="304"/>
      <c r="ONT168" s="304"/>
      <c r="ONU168" s="304"/>
      <c r="ONV168" s="304"/>
      <c r="ONW168" s="304"/>
      <c r="ONX168" s="304"/>
      <c r="ONY168" s="304"/>
      <c r="ONZ168" s="304"/>
      <c r="OOA168" s="304"/>
      <c r="OOB168" s="304"/>
      <c r="OOC168" s="304"/>
      <c r="OOD168" s="304"/>
      <c r="OOE168" s="304"/>
      <c r="OOF168" s="304"/>
      <c r="OOG168" s="304"/>
      <c r="OOH168" s="304"/>
      <c r="OOI168" s="304"/>
      <c r="OOJ168" s="304"/>
      <c r="OOK168" s="304"/>
      <c r="OOL168" s="304"/>
      <c r="OOM168" s="304"/>
      <c r="OON168" s="304"/>
      <c r="OOO168" s="304"/>
      <c r="OOP168" s="304"/>
      <c r="OOQ168" s="304"/>
      <c r="OOR168" s="304"/>
      <c r="OOS168" s="304"/>
      <c r="OOT168" s="304"/>
      <c r="OOU168" s="304"/>
      <c r="OOV168" s="304"/>
      <c r="OOW168" s="304"/>
      <c r="OOX168" s="304"/>
      <c r="OOY168" s="304"/>
      <c r="OOZ168" s="304"/>
      <c r="OPA168" s="304"/>
      <c r="OPB168" s="304"/>
      <c r="OPC168" s="304"/>
      <c r="OPD168" s="304"/>
      <c r="OPE168" s="304"/>
      <c r="OPF168" s="304"/>
      <c r="OPG168" s="304"/>
      <c r="OPH168" s="304"/>
      <c r="OPI168" s="304"/>
      <c r="OPJ168" s="304"/>
      <c r="OPK168" s="304"/>
      <c r="OPL168" s="304"/>
      <c r="OPM168" s="304"/>
      <c r="OPN168" s="304"/>
      <c r="OPO168" s="304"/>
      <c r="OPP168" s="304"/>
      <c r="OPQ168" s="304"/>
      <c r="OPR168" s="304"/>
      <c r="OPS168" s="304"/>
      <c r="OPT168" s="304"/>
      <c r="OPU168" s="304"/>
      <c r="OPV168" s="304"/>
      <c r="OPW168" s="304"/>
      <c r="OPX168" s="304"/>
      <c r="OPY168" s="304"/>
      <c r="OPZ168" s="304"/>
      <c r="OQA168" s="304"/>
      <c r="OQB168" s="304"/>
      <c r="OQC168" s="304"/>
      <c r="OQD168" s="304"/>
      <c r="OQE168" s="304"/>
      <c r="OQF168" s="304"/>
      <c r="OQG168" s="304"/>
      <c r="OQH168" s="304"/>
      <c r="OQI168" s="304"/>
      <c r="OQJ168" s="304"/>
      <c r="OQK168" s="304"/>
      <c r="OQL168" s="304"/>
      <c r="OQM168" s="304"/>
      <c r="OQN168" s="304"/>
      <c r="OQO168" s="304"/>
      <c r="OQP168" s="304"/>
      <c r="OQQ168" s="304"/>
      <c r="OQR168" s="304"/>
      <c r="OQS168" s="304"/>
      <c r="OQT168" s="304"/>
      <c r="OQU168" s="304"/>
      <c r="OQV168" s="304"/>
      <c r="OQW168" s="304"/>
      <c r="OQX168" s="304"/>
      <c r="OQY168" s="304"/>
      <c r="OQZ168" s="304"/>
      <c r="ORA168" s="304"/>
      <c r="ORB168" s="304"/>
      <c r="ORC168" s="304"/>
      <c r="ORD168" s="304"/>
      <c r="ORE168" s="304"/>
      <c r="ORF168" s="304"/>
      <c r="ORG168" s="304"/>
      <c r="ORH168" s="304"/>
      <c r="ORI168" s="304"/>
      <c r="ORJ168" s="304"/>
      <c r="ORK168" s="304"/>
      <c r="ORL168" s="304"/>
      <c r="ORM168" s="304"/>
      <c r="ORN168" s="304"/>
      <c r="ORO168" s="304"/>
      <c r="ORP168" s="304"/>
      <c r="ORQ168" s="304"/>
      <c r="ORR168" s="304"/>
      <c r="ORS168" s="304"/>
      <c r="ORT168" s="304"/>
      <c r="ORU168" s="304"/>
      <c r="ORV168" s="304"/>
      <c r="ORW168" s="304"/>
      <c r="ORX168" s="304"/>
      <c r="ORY168" s="304"/>
      <c r="ORZ168" s="304"/>
      <c r="OSA168" s="304"/>
      <c r="OSB168" s="304"/>
      <c r="OSC168" s="304"/>
      <c r="OSD168" s="304"/>
      <c r="OSE168" s="304"/>
      <c r="OSF168" s="304"/>
      <c r="OSG168" s="304"/>
      <c r="OSH168" s="304"/>
      <c r="OSI168" s="304"/>
      <c r="OSJ168" s="304"/>
      <c r="OSK168" s="304"/>
      <c r="OSL168" s="304"/>
      <c r="OSM168" s="304"/>
      <c r="OSN168" s="304"/>
      <c r="OSO168" s="304"/>
      <c r="OSP168" s="304"/>
      <c r="OSQ168" s="304"/>
      <c r="OSR168" s="304"/>
      <c r="OSS168" s="304"/>
      <c r="OST168" s="304"/>
      <c r="OSU168" s="304"/>
      <c r="OSV168" s="304"/>
      <c r="OSW168" s="304"/>
      <c r="OSX168" s="304"/>
      <c r="OSY168" s="304"/>
      <c r="OSZ168" s="304"/>
      <c r="OTA168" s="304"/>
      <c r="OTB168" s="304"/>
      <c r="OTC168" s="304"/>
      <c r="OTD168" s="304"/>
      <c r="OTE168" s="304"/>
      <c r="OTF168" s="304"/>
      <c r="OTG168" s="304"/>
      <c r="OTH168" s="304"/>
      <c r="OTI168" s="304"/>
      <c r="OTJ168" s="304"/>
      <c r="OTK168" s="304"/>
      <c r="OTL168" s="304"/>
      <c r="OTM168" s="304"/>
      <c r="OTN168" s="304"/>
      <c r="OTO168" s="304"/>
      <c r="OTP168" s="304"/>
      <c r="OTQ168" s="304"/>
      <c r="OTR168" s="304"/>
      <c r="OTS168" s="304"/>
      <c r="OTT168" s="304"/>
      <c r="OTU168" s="304"/>
      <c r="OTV168" s="304"/>
      <c r="OTW168" s="304"/>
      <c r="OTX168" s="304"/>
      <c r="OTY168" s="304"/>
      <c r="OTZ168" s="304"/>
      <c r="OUA168" s="304"/>
      <c r="OUB168" s="304"/>
      <c r="OUC168" s="304"/>
      <c r="OUD168" s="304"/>
      <c r="OUE168" s="304"/>
      <c r="OUF168" s="304"/>
      <c r="OUG168" s="304"/>
      <c r="OUH168" s="304"/>
      <c r="OUI168" s="304"/>
      <c r="OUJ168" s="304"/>
      <c r="OUK168" s="304"/>
      <c r="OUL168" s="304"/>
      <c r="OUM168" s="304"/>
      <c r="OUN168" s="304"/>
      <c r="OUO168" s="304"/>
      <c r="OUP168" s="304"/>
      <c r="OUQ168" s="304"/>
      <c r="OUR168" s="304"/>
      <c r="OUS168" s="304"/>
      <c r="OUT168" s="304"/>
      <c r="OUU168" s="304"/>
      <c r="OUV168" s="304"/>
      <c r="OUW168" s="304"/>
      <c r="OUX168" s="304"/>
      <c r="OUY168" s="304"/>
      <c r="OUZ168" s="304"/>
      <c r="OVA168" s="304"/>
      <c r="OVB168" s="304"/>
      <c r="OVC168" s="304"/>
      <c r="OVD168" s="304"/>
      <c r="OVE168" s="304"/>
      <c r="OVF168" s="304"/>
      <c r="OVG168" s="304"/>
      <c r="OVH168" s="304"/>
      <c r="OVI168" s="304"/>
      <c r="OVJ168" s="304"/>
      <c r="OVK168" s="304"/>
      <c r="OVL168" s="304"/>
      <c r="OVM168" s="304"/>
      <c r="OVN168" s="304"/>
      <c r="OVO168" s="304"/>
      <c r="OVP168" s="304"/>
      <c r="OVQ168" s="304"/>
      <c r="OVR168" s="304"/>
      <c r="OVS168" s="304"/>
      <c r="OVT168" s="304"/>
      <c r="OVU168" s="304"/>
      <c r="OVV168" s="304"/>
      <c r="OVW168" s="304"/>
      <c r="OVX168" s="304"/>
      <c r="OVY168" s="304"/>
      <c r="OVZ168" s="304"/>
      <c r="OWA168" s="304"/>
      <c r="OWB168" s="304"/>
      <c r="OWC168" s="304"/>
      <c r="OWD168" s="304"/>
      <c r="OWE168" s="304"/>
      <c r="OWF168" s="304"/>
      <c r="OWG168" s="304"/>
      <c r="OWH168" s="304"/>
      <c r="OWI168" s="304"/>
      <c r="OWJ168" s="304"/>
      <c r="OWK168" s="304"/>
      <c r="OWL168" s="304"/>
      <c r="OWM168" s="304"/>
      <c r="OWN168" s="304"/>
      <c r="OWO168" s="304"/>
      <c r="OWP168" s="304"/>
      <c r="OWQ168" s="304"/>
      <c r="OWR168" s="304"/>
      <c r="OWS168" s="304"/>
      <c r="OWT168" s="304"/>
      <c r="OWU168" s="304"/>
      <c r="OWV168" s="304"/>
      <c r="OWW168" s="304"/>
      <c r="OWX168" s="304"/>
      <c r="OWY168" s="304"/>
      <c r="OWZ168" s="304"/>
      <c r="OXA168" s="304"/>
      <c r="OXB168" s="304"/>
      <c r="OXC168" s="304"/>
      <c r="OXD168" s="304"/>
      <c r="OXE168" s="304"/>
      <c r="OXF168" s="304"/>
      <c r="OXG168" s="304"/>
      <c r="OXH168" s="304"/>
      <c r="OXI168" s="304"/>
      <c r="OXJ168" s="304"/>
      <c r="OXK168" s="304"/>
      <c r="OXL168" s="304"/>
      <c r="OXM168" s="304"/>
      <c r="OXN168" s="304"/>
      <c r="OXO168" s="304"/>
      <c r="OXP168" s="304"/>
      <c r="OXQ168" s="304"/>
      <c r="OXR168" s="304"/>
      <c r="OXS168" s="304"/>
      <c r="OXT168" s="304"/>
      <c r="OXU168" s="304"/>
      <c r="OXV168" s="304"/>
      <c r="OXW168" s="304"/>
      <c r="OXX168" s="304"/>
      <c r="OXY168" s="304"/>
      <c r="OXZ168" s="304"/>
      <c r="OYA168" s="304"/>
      <c r="OYB168" s="304"/>
      <c r="OYC168" s="304"/>
      <c r="OYD168" s="304"/>
      <c r="OYE168" s="304"/>
      <c r="OYF168" s="304"/>
      <c r="OYG168" s="304"/>
      <c r="OYH168" s="304"/>
      <c r="OYI168" s="304"/>
      <c r="OYJ168" s="304"/>
      <c r="OYK168" s="304"/>
      <c r="OYL168" s="304"/>
      <c r="OYM168" s="304"/>
      <c r="OYN168" s="304"/>
      <c r="OYO168" s="304"/>
      <c r="OYP168" s="304"/>
      <c r="OYQ168" s="304"/>
      <c r="OYR168" s="304"/>
      <c r="OYS168" s="304"/>
      <c r="OYT168" s="304"/>
      <c r="OYU168" s="304"/>
      <c r="OYV168" s="304"/>
      <c r="OYW168" s="304"/>
      <c r="OYX168" s="304"/>
      <c r="OYY168" s="304"/>
      <c r="OYZ168" s="304"/>
      <c r="OZA168" s="304"/>
      <c r="OZB168" s="304"/>
      <c r="OZC168" s="304"/>
      <c r="OZD168" s="304"/>
      <c r="OZE168" s="304"/>
      <c r="OZF168" s="304"/>
      <c r="OZG168" s="304"/>
      <c r="OZH168" s="304"/>
      <c r="OZI168" s="304"/>
      <c r="OZJ168" s="304"/>
      <c r="OZK168" s="304"/>
      <c r="OZL168" s="304"/>
      <c r="OZM168" s="304"/>
      <c r="OZN168" s="304"/>
      <c r="OZO168" s="304"/>
      <c r="OZP168" s="304"/>
      <c r="OZQ168" s="304"/>
      <c r="OZR168" s="304"/>
      <c r="OZS168" s="304"/>
      <c r="OZT168" s="304"/>
      <c r="OZU168" s="304"/>
      <c r="OZV168" s="304"/>
      <c r="OZW168" s="304"/>
      <c r="OZX168" s="304"/>
      <c r="OZY168" s="304"/>
      <c r="OZZ168" s="304"/>
      <c r="PAA168" s="304"/>
      <c r="PAB168" s="304"/>
      <c r="PAC168" s="304"/>
      <c r="PAD168" s="304"/>
      <c r="PAE168" s="304"/>
      <c r="PAF168" s="304"/>
      <c r="PAG168" s="304"/>
      <c r="PAH168" s="304"/>
      <c r="PAI168" s="304"/>
      <c r="PAJ168" s="304"/>
      <c r="PAK168" s="304"/>
      <c r="PAL168" s="304"/>
      <c r="PAM168" s="304"/>
      <c r="PAN168" s="304"/>
      <c r="PAO168" s="304"/>
      <c r="PAP168" s="304"/>
      <c r="PAQ168" s="304"/>
      <c r="PAR168" s="304"/>
      <c r="PAS168" s="304"/>
      <c r="PAT168" s="304"/>
      <c r="PAU168" s="304"/>
      <c r="PAV168" s="304"/>
      <c r="PAW168" s="304"/>
      <c r="PAX168" s="304"/>
      <c r="PAY168" s="304"/>
      <c r="PAZ168" s="304"/>
      <c r="PBA168" s="304"/>
      <c r="PBB168" s="304"/>
      <c r="PBC168" s="304"/>
      <c r="PBD168" s="304"/>
      <c r="PBE168" s="304"/>
      <c r="PBF168" s="304"/>
      <c r="PBG168" s="304"/>
      <c r="PBH168" s="304"/>
      <c r="PBI168" s="304"/>
      <c r="PBJ168" s="304"/>
      <c r="PBK168" s="304"/>
      <c r="PBL168" s="304"/>
      <c r="PBM168" s="304"/>
      <c r="PBN168" s="304"/>
      <c r="PBO168" s="304"/>
      <c r="PBP168" s="304"/>
      <c r="PBQ168" s="304"/>
      <c r="PBR168" s="304"/>
      <c r="PBS168" s="304"/>
      <c r="PBT168" s="304"/>
      <c r="PBU168" s="304"/>
      <c r="PBV168" s="304"/>
      <c r="PBW168" s="304"/>
      <c r="PBX168" s="304"/>
      <c r="PBY168" s="304"/>
      <c r="PBZ168" s="304"/>
      <c r="PCA168" s="304"/>
      <c r="PCB168" s="304"/>
      <c r="PCC168" s="304"/>
      <c r="PCD168" s="304"/>
      <c r="PCE168" s="304"/>
      <c r="PCF168" s="304"/>
      <c r="PCG168" s="304"/>
      <c r="PCH168" s="304"/>
      <c r="PCI168" s="304"/>
      <c r="PCJ168" s="304"/>
      <c r="PCK168" s="304"/>
      <c r="PCL168" s="304"/>
      <c r="PCM168" s="304"/>
      <c r="PCN168" s="304"/>
      <c r="PCO168" s="304"/>
      <c r="PCP168" s="304"/>
      <c r="PCQ168" s="304"/>
      <c r="PCR168" s="304"/>
      <c r="PCS168" s="304"/>
      <c r="PCT168" s="304"/>
      <c r="PCU168" s="304"/>
      <c r="PCV168" s="304"/>
      <c r="PCW168" s="304"/>
      <c r="PCX168" s="304"/>
      <c r="PCY168" s="304"/>
      <c r="PCZ168" s="304"/>
      <c r="PDA168" s="304"/>
      <c r="PDB168" s="304"/>
      <c r="PDC168" s="304"/>
      <c r="PDD168" s="304"/>
      <c r="PDE168" s="304"/>
      <c r="PDF168" s="304"/>
      <c r="PDG168" s="304"/>
      <c r="PDH168" s="304"/>
      <c r="PDI168" s="304"/>
      <c r="PDJ168" s="304"/>
      <c r="PDK168" s="304"/>
      <c r="PDL168" s="304"/>
      <c r="PDM168" s="304"/>
      <c r="PDN168" s="304"/>
      <c r="PDO168" s="304"/>
      <c r="PDP168" s="304"/>
      <c r="PDQ168" s="304"/>
      <c r="PDR168" s="304"/>
      <c r="PDS168" s="304"/>
      <c r="PDT168" s="304"/>
      <c r="PDU168" s="304"/>
      <c r="PDV168" s="304"/>
      <c r="PDW168" s="304"/>
      <c r="PDX168" s="304"/>
      <c r="PDY168" s="304"/>
      <c r="PDZ168" s="304"/>
      <c r="PEA168" s="304"/>
      <c r="PEB168" s="304"/>
      <c r="PEC168" s="304"/>
      <c r="PED168" s="304"/>
      <c r="PEE168" s="304"/>
      <c r="PEF168" s="304"/>
      <c r="PEG168" s="304"/>
      <c r="PEH168" s="304"/>
      <c r="PEI168" s="304"/>
      <c r="PEJ168" s="304"/>
      <c r="PEK168" s="304"/>
      <c r="PEL168" s="304"/>
      <c r="PEM168" s="304"/>
      <c r="PEN168" s="304"/>
      <c r="PEO168" s="304"/>
      <c r="PEP168" s="304"/>
      <c r="PEQ168" s="304"/>
      <c r="PER168" s="304"/>
      <c r="PES168" s="304"/>
      <c r="PET168" s="304"/>
      <c r="PEU168" s="304"/>
      <c r="PEV168" s="304"/>
      <c r="PEW168" s="304"/>
      <c r="PEX168" s="304"/>
      <c r="PEY168" s="304"/>
      <c r="PEZ168" s="304"/>
      <c r="PFA168" s="304"/>
      <c r="PFB168" s="304"/>
      <c r="PFC168" s="304"/>
      <c r="PFD168" s="304"/>
      <c r="PFE168" s="304"/>
      <c r="PFF168" s="304"/>
      <c r="PFG168" s="304"/>
      <c r="PFH168" s="304"/>
      <c r="PFI168" s="304"/>
      <c r="PFJ168" s="304"/>
      <c r="PFK168" s="304"/>
      <c r="PFL168" s="304"/>
      <c r="PFM168" s="304"/>
      <c r="PFN168" s="304"/>
      <c r="PFO168" s="304"/>
      <c r="PFP168" s="304"/>
      <c r="PFQ168" s="304"/>
      <c r="PFR168" s="304"/>
      <c r="PFS168" s="304"/>
      <c r="PFT168" s="304"/>
      <c r="PFU168" s="304"/>
      <c r="PFV168" s="304"/>
      <c r="PFW168" s="304"/>
      <c r="PFX168" s="304"/>
      <c r="PFY168" s="304"/>
      <c r="PFZ168" s="304"/>
      <c r="PGA168" s="304"/>
      <c r="PGB168" s="304"/>
      <c r="PGC168" s="304"/>
      <c r="PGD168" s="304"/>
      <c r="PGE168" s="304"/>
      <c r="PGF168" s="304"/>
      <c r="PGG168" s="304"/>
      <c r="PGH168" s="304"/>
      <c r="PGI168" s="304"/>
      <c r="PGJ168" s="304"/>
      <c r="PGK168" s="304"/>
      <c r="PGL168" s="304"/>
      <c r="PGM168" s="304"/>
      <c r="PGN168" s="304"/>
      <c r="PGO168" s="304"/>
      <c r="PGP168" s="304"/>
      <c r="PGQ168" s="304"/>
      <c r="PGR168" s="304"/>
      <c r="PGS168" s="304"/>
      <c r="PGT168" s="304"/>
      <c r="PGU168" s="304"/>
      <c r="PGV168" s="304"/>
      <c r="PGW168" s="304"/>
      <c r="PGX168" s="304"/>
      <c r="PGY168" s="304"/>
      <c r="PGZ168" s="304"/>
      <c r="PHA168" s="304"/>
      <c r="PHB168" s="304"/>
      <c r="PHC168" s="304"/>
      <c r="PHD168" s="304"/>
      <c r="PHE168" s="304"/>
      <c r="PHF168" s="304"/>
      <c r="PHG168" s="304"/>
      <c r="PHH168" s="304"/>
      <c r="PHI168" s="304"/>
      <c r="PHJ168" s="304"/>
      <c r="PHK168" s="304"/>
      <c r="PHL168" s="304"/>
      <c r="PHM168" s="304"/>
      <c r="PHN168" s="304"/>
      <c r="PHO168" s="304"/>
      <c r="PHP168" s="304"/>
      <c r="PHQ168" s="304"/>
      <c r="PHR168" s="304"/>
      <c r="PHS168" s="304"/>
      <c r="PHT168" s="304"/>
      <c r="PHU168" s="304"/>
      <c r="PHV168" s="304"/>
      <c r="PHW168" s="304"/>
      <c r="PHX168" s="304"/>
      <c r="PHY168" s="304"/>
      <c r="PHZ168" s="304"/>
      <c r="PIA168" s="304"/>
      <c r="PIB168" s="304"/>
      <c r="PIC168" s="304"/>
      <c r="PID168" s="304"/>
      <c r="PIE168" s="304"/>
      <c r="PIF168" s="304"/>
      <c r="PIG168" s="304"/>
      <c r="PIH168" s="304"/>
      <c r="PII168" s="304"/>
      <c r="PIJ168" s="304"/>
      <c r="PIK168" s="304"/>
      <c r="PIL168" s="304"/>
      <c r="PIM168" s="304"/>
      <c r="PIN168" s="304"/>
      <c r="PIO168" s="304"/>
      <c r="PIP168" s="304"/>
      <c r="PIQ168" s="304"/>
      <c r="PIR168" s="304"/>
      <c r="PIS168" s="304"/>
      <c r="PIT168" s="304"/>
      <c r="PIU168" s="304"/>
      <c r="PIV168" s="304"/>
      <c r="PIW168" s="304"/>
      <c r="PIX168" s="304"/>
      <c r="PIY168" s="304"/>
      <c r="PIZ168" s="304"/>
      <c r="PJA168" s="304"/>
      <c r="PJB168" s="304"/>
      <c r="PJC168" s="304"/>
      <c r="PJD168" s="304"/>
      <c r="PJE168" s="304"/>
      <c r="PJF168" s="304"/>
      <c r="PJG168" s="304"/>
      <c r="PJH168" s="304"/>
      <c r="PJI168" s="304"/>
      <c r="PJJ168" s="304"/>
      <c r="PJK168" s="304"/>
      <c r="PJL168" s="304"/>
      <c r="PJM168" s="304"/>
      <c r="PJN168" s="304"/>
      <c r="PJO168" s="304"/>
      <c r="PJP168" s="304"/>
      <c r="PJQ168" s="304"/>
      <c r="PJR168" s="304"/>
      <c r="PJS168" s="304"/>
      <c r="PJT168" s="304"/>
      <c r="PJU168" s="304"/>
      <c r="PJV168" s="304"/>
      <c r="PJW168" s="304"/>
      <c r="PJX168" s="304"/>
      <c r="PJY168" s="304"/>
      <c r="PJZ168" s="304"/>
      <c r="PKA168" s="304"/>
      <c r="PKB168" s="304"/>
      <c r="PKC168" s="304"/>
      <c r="PKD168" s="304"/>
      <c r="PKE168" s="304"/>
      <c r="PKF168" s="304"/>
      <c r="PKG168" s="304"/>
      <c r="PKH168" s="304"/>
      <c r="PKI168" s="304"/>
      <c r="PKJ168" s="304"/>
      <c r="PKK168" s="304"/>
      <c r="PKL168" s="304"/>
      <c r="PKM168" s="304"/>
      <c r="PKN168" s="304"/>
      <c r="PKO168" s="304"/>
      <c r="PKP168" s="304"/>
      <c r="PKQ168" s="304"/>
      <c r="PKR168" s="304"/>
      <c r="PKS168" s="304"/>
      <c r="PKT168" s="304"/>
      <c r="PKU168" s="304"/>
      <c r="PKV168" s="304"/>
      <c r="PKW168" s="304"/>
      <c r="PKX168" s="304"/>
      <c r="PKY168" s="304"/>
      <c r="PKZ168" s="304"/>
      <c r="PLA168" s="304"/>
      <c r="PLB168" s="304"/>
      <c r="PLC168" s="304"/>
      <c r="PLD168" s="304"/>
      <c r="PLE168" s="304"/>
      <c r="PLF168" s="304"/>
      <c r="PLG168" s="304"/>
      <c r="PLH168" s="304"/>
      <c r="PLI168" s="304"/>
      <c r="PLJ168" s="304"/>
      <c r="PLK168" s="304"/>
      <c r="PLL168" s="304"/>
      <c r="PLM168" s="304"/>
      <c r="PLN168" s="304"/>
      <c r="PLO168" s="304"/>
      <c r="PLP168" s="304"/>
      <c r="PLQ168" s="304"/>
      <c r="PLR168" s="304"/>
      <c r="PLS168" s="304"/>
      <c r="PLT168" s="304"/>
      <c r="PLU168" s="304"/>
      <c r="PLV168" s="304"/>
      <c r="PLW168" s="304"/>
      <c r="PLX168" s="304"/>
      <c r="PLY168" s="304"/>
      <c r="PLZ168" s="304"/>
      <c r="PMA168" s="304"/>
      <c r="PMB168" s="304"/>
      <c r="PMC168" s="304"/>
      <c r="PMD168" s="304"/>
      <c r="PME168" s="304"/>
      <c r="PMF168" s="304"/>
      <c r="PMG168" s="304"/>
      <c r="PMH168" s="304"/>
      <c r="PMI168" s="304"/>
      <c r="PMJ168" s="304"/>
      <c r="PMK168" s="304"/>
      <c r="PML168" s="304"/>
      <c r="PMM168" s="304"/>
      <c r="PMN168" s="304"/>
      <c r="PMO168" s="304"/>
      <c r="PMP168" s="304"/>
      <c r="PMQ168" s="304"/>
      <c r="PMR168" s="304"/>
      <c r="PMS168" s="304"/>
      <c r="PMT168" s="304"/>
      <c r="PMU168" s="304"/>
      <c r="PMV168" s="304"/>
      <c r="PMW168" s="304"/>
      <c r="PMX168" s="304"/>
      <c r="PMY168" s="304"/>
      <c r="PMZ168" s="304"/>
      <c r="PNA168" s="304"/>
      <c r="PNB168" s="304"/>
      <c r="PNC168" s="304"/>
      <c r="PND168" s="304"/>
      <c r="PNE168" s="304"/>
      <c r="PNF168" s="304"/>
      <c r="PNG168" s="304"/>
      <c r="PNH168" s="304"/>
      <c r="PNI168" s="304"/>
      <c r="PNJ168" s="304"/>
      <c r="PNK168" s="304"/>
      <c r="PNL168" s="304"/>
      <c r="PNM168" s="304"/>
      <c r="PNN168" s="304"/>
      <c r="PNO168" s="304"/>
      <c r="PNP168" s="304"/>
      <c r="PNQ168" s="304"/>
      <c r="PNR168" s="304"/>
      <c r="PNS168" s="304"/>
      <c r="PNT168" s="304"/>
      <c r="PNU168" s="304"/>
      <c r="PNV168" s="304"/>
      <c r="PNW168" s="304"/>
      <c r="PNX168" s="304"/>
      <c r="PNY168" s="304"/>
      <c r="PNZ168" s="304"/>
      <c r="POA168" s="304"/>
      <c r="POB168" s="304"/>
      <c r="POC168" s="304"/>
      <c r="POD168" s="304"/>
      <c r="POE168" s="304"/>
      <c r="POF168" s="304"/>
      <c r="POG168" s="304"/>
      <c r="POH168" s="304"/>
      <c r="POI168" s="304"/>
      <c r="POJ168" s="304"/>
      <c r="POK168" s="304"/>
      <c r="POL168" s="304"/>
      <c r="POM168" s="304"/>
      <c r="PON168" s="304"/>
      <c r="POO168" s="304"/>
      <c r="POP168" s="304"/>
      <c r="POQ168" s="304"/>
      <c r="POR168" s="304"/>
      <c r="POS168" s="304"/>
      <c r="POT168" s="304"/>
      <c r="POU168" s="304"/>
      <c r="POV168" s="304"/>
      <c r="POW168" s="304"/>
      <c r="POX168" s="304"/>
      <c r="POY168" s="304"/>
      <c r="POZ168" s="304"/>
      <c r="PPA168" s="304"/>
      <c r="PPB168" s="304"/>
      <c r="PPC168" s="304"/>
      <c r="PPD168" s="304"/>
      <c r="PPE168" s="304"/>
      <c r="PPF168" s="304"/>
      <c r="PPG168" s="304"/>
      <c r="PPH168" s="304"/>
      <c r="PPI168" s="304"/>
      <c r="PPJ168" s="304"/>
      <c r="PPK168" s="304"/>
      <c r="PPL168" s="304"/>
      <c r="PPM168" s="304"/>
      <c r="PPN168" s="304"/>
      <c r="PPO168" s="304"/>
      <c r="PPP168" s="304"/>
      <c r="PPQ168" s="304"/>
      <c r="PPR168" s="304"/>
      <c r="PPS168" s="304"/>
      <c r="PPT168" s="304"/>
      <c r="PPU168" s="304"/>
      <c r="PPV168" s="304"/>
      <c r="PPW168" s="304"/>
      <c r="PPX168" s="304"/>
      <c r="PPY168" s="304"/>
      <c r="PPZ168" s="304"/>
      <c r="PQA168" s="304"/>
      <c r="PQB168" s="304"/>
      <c r="PQC168" s="304"/>
      <c r="PQD168" s="304"/>
      <c r="PQE168" s="304"/>
      <c r="PQF168" s="304"/>
      <c r="PQG168" s="304"/>
      <c r="PQH168" s="304"/>
      <c r="PQI168" s="304"/>
      <c r="PQJ168" s="304"/>
      <c r="PQK168" s="304"/>
      <c r="PQL168" s="304"/>
      <c r="PQM168" s="304"/>
      <c r="PQN168" s="304"/>
      <c r="PQO168" s="304"/>
      <c r="PQP168" s="304"/>
      <c r="PQQ168" s="304"/>
      <c r="PQR168" s="304"/>
      <c r="PQS168" s="304"/>
      <c r="PQT168" s="304"/>
      <c r="PQU168" s="304"/>
      <c r="PQV168" s="304"/>
      <c r="PQW168" s="304"/>
      <c r="PQX168" s="304"/>
      <c r="PQY168" s="304"/>
      <c r="PQZ168" s="304"/>
      <c r="PRA168" s="304"/>
      <c r="PRB168" s="304"/>
      <c r="PRC168" s="304"/>
      <c r="PRD168" s="304"/>
      <c r="PRE168" s="304"/>
      <c r="PRF168" s="304"/>
      <c r="PRG168" s="304"/>
      <c r="PRH168" s="304"/>
      <c r="PRI168" s="304"/>
      <c r="PRJ168" s="304"/>
      <c r="PRK168" s="304"/>
      <c r="PRL168" s="304"/>
      <c r="PRM168" s="304"/>
      <c r="PRN168" s="304"/>
      <c r="PRO168" s="304"/>
      <c r="PRP168" s="304"/>
      <c r="PRQ168" s="304"/>
      <c r="PRR168" s="304"/>
      <c r="PRS168" s="304"/>
      <c r="PRT168" s="304"/>
      <c r="PRU168" s="304"/>
      <c r="PRV168" s="304"/>
      <c r="PRW168" s="304"/>
      <c r="PRX168" s="304"/>
      <c r="PRY168" s="304"/>
      <c r="PRZ168" s="304"/>
      <c r="PSA168" s="304"/>
      <c r="PSB168" s="304"/>
      <c r="PSC168" s="304"/>
      <c r="PSD168" s="304"/>
      <c r="PSE168" s="304"/>
      <c r="PSF168" s="304"/>
      <c r="PSG168" s="304"/>
      <c r="PSH168" s="304"/>
      <c r="PSI168" s="304"/>
      <c r="PSJ168" s="304"/>
      <c r="PSK168" s="304"/>
      <c r="PSL168" s="304"/>
      <c r="PSM168" s="304"/>
      <c r="PSN168" s="304"/>
      <c r="PSO168" s="304"/>
      <c r="PSP168" s="304"/>
      <c r="PSQ168" s="304"/>
      <c r="PSR168" s="304"/>
      <c r="PSS168" s="304"/>
      <c r="PST168" s="304"/>
      <c r="PSU168" s="304"/>
      <c r="PSV168" s="304"/>
      <c r="PSW168" s="304"/>
      <c r="PSX168" s="304"/>
      <c r="PSY168" s="304"/>
      <c r="PSZ168" s="304"/>
      <c r="PTA168" s="304"/>
      <c r="PTB168" s="304"/>
      <c r="PTC168" s="304"/>
      <c r="PTD168" s="304"/>
      <c r="PTE168" s="304"/>
      <c r="PTF168" s="304"/>
      <c r="PTG168" s="304"/>
      <c r="PTH168" s="304"/>
      <c r="PTI168" s="304"/>
      <c r="PTJ168" s="304"/>
      <c r="PTK168" s="304"/>
      <c r="PTL168" s="304"/>
      <c r="PTM168" s="304"/>
      <c r="PTN168" s="304"/>
      <c r="PTO168" s="304"/>
      <c r="PTP168" s="304"/>
      <c r="PTQ168" s="304"/>
      <c r="PTR168" s="304"/>
      <c r="PTS168" s="304"/>
      <c r="PTT168" s="304"/>
      <c r="PTU168" s="304"/>
      <c r="PTV168" s="304"/>
      <c r="PTW168" s="304"/>
      <c r="PTX168" s="304"/>
      <c r="PTY168" s="304"/>
      <c r="PTZ168" s="304"/>
      <c r="PUA168" s="304"/>
      <c r="PUB168" s="304"/>
      <c r="PUC168" s="304"/>
      <c r="PUD168" s="304"/>
      <c r="PUE168" s="304"/>
      <c r="PUF168" s="304"/>
      <c r="PUG168" s="304"/>
      <c r="PUH168" s="304"/>
      <c r="PUI168" s="304"/>
      <c r="PUJ168" s="304"/>
      <c r="PUK168" s="304"/>
      <c r="PUL168" s="304"/>
      <c r="PUM168" s="304"/>
      <c r="PUN168" s="304"/>
      <c r="PUO168" s="304"/>
      <c r="PUP168" s="304"/>
      <c r="PUQ168" s="304"/>
      <c r="PUR168" s="304"/>
      <c r="PUS168" s="304"/>
      <c r="PUT168" s="304"/>
      <c r="PUU168" s="304"/>
      <c r="PUV168" s="304"/>
      <c r="PUW168" s="304"/>
      <c r="PUX168" s="304"/>
      <c r="PUY168" s="304"/>
      <c r="PUZ168" s="304"/>
      <c r="PVA168" s="304"/>
      <c r="PVB168" s="304"/>
      <c r="PVC168" s="304"/>
      <c r="PVD168" s="304"/>
      <c r="PVE168" s="304"/>
      <c r="PVF168" s="304"/>
      <c r="PVG168" s="304"/>
      <c r="PVH168" s="304"/>
      <c r="PVI168" s="304"/>
      <c r="PVJ168" s="304"/>
      <c r="PVK168" s="304"/>
      <c r="PVL168" s="304"/>
      <c r="PVM168" s="304"/>
      <c r="PVN168" s="304"/>
      <c r="PVO168" s="304"/>
      <c r="PVP168" s="304"/>
      <c r="PVQ168" s="304"/>
      <c r="PVR168" s="304"/>
      <c r="PVS168" s="304"/>
      <c r="PVT168" s="304"/>
      <c r="PVU168" s="304"/>
      <c r="PVV168" s="304"/>
      <c r="PVW168" s="304"/>
      <c r="PVX168" s="304"/>
      <c r="PVY168" s="304"/>
      <c r="PVZ168" s="304"/>
      <c r="PWA168" s="304"/>
      <c r="PWB168" s="304"/>
      <c r="PWC168" s="304"/>
      <c r="PWD168" s="304"/>
      <c r="PWE168" s="304"/>
      <c r="PWF168" s="304"/>
      <c r="PWG168" s="304"/>
      <c r="PWH168" s="304"/>
      <c r="PWI168" s="304"/>
      <c r="PWJ168" s="304"/>
      <c r="PWK168" s="304"/>
      <c r="PWL168" s="304"/>
      <c r="PWM168" s="304"/>
      <c r="PWN168" s="304"/>
      <c r="PWO168" s="304"/>
      <c r="PWP168" s="304"/>
      <c r="PWQ168" s="304"/>
      <c r="PWR168" s="304"/>
      <c r="PWS168" s="304"/>
      <c r="PWT168" s="304"/>
      <c r="PWU168" s="304"/>
      <c r="PWV168" s="304"/>
      <c r="PWW168" s="304"/>
      <c r="PWX168" s="304"/>
      <c r="PWY168" s="304"/>
      <c r="PWZ168" s="304"/>
      <c r="PXA168" s="304"/>
      <c r="PXB168" s="304"/>
      <c r="PXC168" s="304"/>
      <c r="PXD168" s="304"/>
      <c r="PXE168" s="304"/>
      <c r="PXF168" s="304"/>
      <c r="PXG168" s="304"/>
      <c r="PXH168" s="304"/>
      <c r="PXI168" s="304"/>
      <c r="PXJ168" s="304"/>
      <c r="PXK168" s="304"/>
      <c r="PXL168" s="304"/>
      <c r="PXM168" s="304"/>
      <c r="PXN168" s="304"/>
      <c r="PXO168" s="304"/>
      <c r="PXP168" s="304"/>
      <c r="PXQ168" s="304"/>
      <c r="PXR168" s="304"/>
      <c r="PXS168" s="304"/>
      <c r="PXT168" s="304"/>
      <c r="PXU168" s="304"/>
      <c r="PXV168" s="304"/>
      <c r="PXW168" s="304"/>
      <c r="PXX168" s="304"/>
      <c r="PXY168" s="304"/>
      <c r="PXZ168" s="304"/>
      <c r="PYA168" s="304"/>
      <c r="PYB168" s="304"/>
      <c r="PYC168" s="304"/>
      <c r="PYD168" s="304"/>
      <c r="PYE168" s="304"/>
      <c r="PYF168" s="304"/>
      <c r="PYG168" s="304"/>
      <c r="PYH168" s="304"/>
      <c r="PYI168" s="304"/>
      <c r="PYJ168" s="304"/>
      <c r="PYK168" s="304"/>
      <c r="PYL168" s="304"/>
      <c r="PYM168" s="304"/>
      <c r="PYN168" s="304"/>
      <c r="PYO168" s="304"/>
      <c r="PYP168" s="304"/>
      <c r="PYQ168" s="304"/>
      <c r="PYR168" s="304"/>
      <c r="PYS168" s="304"/>
      <c r="PYT168" s="304"/>
      <c r="PYU168" s="304"/>
      <c r="PYV168" s="304"/>
      <c r="PYW168" s="304"/>
      <c r="PYX168" s="304"/>
      <c r="PYY168" s="304"/>
      <c r="PYZ168" s="304"/>
      <c r="PZA168" s="304"/>
      <c r="PZB168" s="304"/>
      <c r="PZC168" s="304"/>
      <c r="PZD168" s="304"/>
      <c r="PZE168" s="304"/>
      <c r="PZF168" s="304"/>
      <c r="PZG168" s="304"/>
      <c r="PZH168" s="304"/>
      <c r="PZI168" s="304"/>
      <c r="PZJ168" s="304"/>
      <c r="PZK168" s="304"/>
      <c r="PZL168" s="304"/>
      <c r="PZM168" s="304"/>
      <c r="PZN168" s="304"/>
      <c r="PZO168" s="304"/>
      <c r="PZP168" s="304"/>
      <c r="PZQ168" s="304"/>
      <c r="PZR168" s="304"/>
      <c r="PZS168" s="304"/>
      <c r="PZT168" s="304"/>
      <c r="PZU168" s="304"/>
      <c r="PZV168" s="304"/>
      <c r="PZW168" s="304"/>
      <c r="PZX168" s="304"/>
      <c r="PZY168" s="304"/>
      <c r="PZZ168" s="304"/>
      <c r="QAA168" s="304"/>
      <c r="QAB168" s="304"/>
      <c r="QAC168" s="304"/>
      <c r="QAD168" s="304"/>
      <c r="QAE168" s="304"/>
      <c r="QAF168" s="304"/>
      <c r="QAG168" s="304"/>
      <c r="QAH168" s="304"/>
      <c r="QAI168" s="304"/>
      <c r="QAJ168" s="304"/>
      <c r="QAK168" s="304"/>
      <c r="QAL168" s="304"/>
      <c r="QAM168" s="304"/>
      <c r="QAN168" s="304"/>
      <c r="QAO168" s="304"/>
      <c r="QAP168" s="304"/>
      <c r="QAQ168" s="304"/>
      <c r="QAR168" s="304"/>
      <c r="QAS168" s="304"/>
      <c r="QAT168" s="304"/>
      <c r="QAU168" s="304"/>
      <c r="QAV168" s="304"/>
      <c r="QAW168" s="304"/>
      <c r="QAX168" s="304"/>
      <c r="QAY168" s="304"/>
      <c r="QAZ168" s="304"/>
      <c r="QBA168" s="304"/>
      <c r="QBB168" s="304"/>
      <c r="QBC168" s="304"/>
      <c r="QBD168" s="304"/>
      <c r="QBE168" s="304"/>
      <c r="QBF168" s="304"/>
      <c r="QBG168" s="304"/>
      <c r="QBH168" s="304"/>
      <c r="QBI168" s="304"/>
      <c r="QBJ168" s="304"/>
      <c r="QBK168" s="304"/>
      <c r="QBL168" s="304"/>
      <c r="QBM168" s="304"/>
      <c r="QBN168" s="304"/>
      <c r="QBO168" s="304"/>
      <c r="QBP168" s="304"/>
      <c r="QBQ168" s="304"/>
      <c r="QBR168" s="304"/>
      <c r="QBS168" s="304"/>
      <c r="QBT168" s="304"/>
      <c r="QBU168" s="304"/>
      <c r="QBV168" s="304"/>
      <c r="QBW168" s="304"/>
      <c r="QBX168" s="304"/>
      <c r="QBY168" s="304"/>
      <c r="QBZ168" s="304"/>
      <c r="QCA168" s="304"/>
      <c r="QCB168" s="304"/>
      <c r="QCC168" s="304"/>
      <c r="QCD168" s="304"/>
      <c r="QCE168" s="304"/>
      <c r="QCF168" s="304"/>
      <c r="QCG168" s="304"/>
      <c r="QCH168" s="304"/>
      <c r="QCI168" s="304"/>
      <c r="QCJ168" s="304"/>
      <c r="QCK168" s="304"/>
      <c r="QCL168" s="304"/>
      <c r="QCM168" s="304"/>
      <c r="QCN168" s="304"/>
      <c r="QCO168" s="304"/>
      <c r="QCP168" s="304"/>
      <c r="QCQ168" s="304"/>
      <c r="QCR168" s="304"/>
      <c r="QCS168" s="304"/>
      <c r="QCT168" s="304"/>
      <c r="QCU168" s="304"/>
      <c r="QCV168" s="304"/>
      <c r="QCW168" s="304"/>
      <c r="QCX168" s="304"/>
      <c r="QCY168" s="304"/>
      <c r="QCZ168" s="304"/>
      <c r="QDA168" s="304"/>
      <c r="QDB168" s="304"/>
      <c r="QDC168" s="304"/>
      <c r="QDD168" s="304"/>
      <c r="QDE168" s="304"/>
      <c r="QDF168" s="304"/>
      <c r="QDG168" s="304"/>
      <c r="QDH168" s="304"/>
      <c r="QDI168" s="304"/>
      <c r="QDJ168" s="304"/>
      <c r="QDK168" s="304"/>
      <c r="QDL168" s="304"/>
      <c r="QDM168" s="304"/>
      <c r="QDN168" s="304"/>
      <c r="QDO168" s="304"/>
      <c r="QDP168" s="304"/>
      <c r="QDQ168" s="304"/>
      <c r="QDR168" s="304"/>
      <c r="QDS168" s="304"/>
      <c r="QDT168" s="304"/>
      <c r="QDU168" s="304"/>
      <c r="QDV168" s="304"/>
      <c r="QDW168" s="304"/>
      <c r="QDX168" s="304"/>
      <c r="QDY168" s="304"/>
      <c r="QDZ168" s="304"/>
      <c r="QEA168" s="304"/>
      <c r="QEB168" s="304"/>
      <c r="QEC168" s="304"/>
      <c r="QED168" s="304"/>
      <c r="QEE168" s="304"/>
      <c r="QEF168" s="304"/>
      <c r="QEG168" s="304"/>
      <c r="QEH168" s="304"/>
      <c r="QEI168" s="304"/>
      <c r="QEJ168" s="304"/>
      <c r="QEK168" s="304"/>
      <c r="QEL168" s="304"/>
      <c r="QEM168" s="304"/>
      <c r="QEN168" s="304"/>
      <c r="QEO168" s="304"/>
      <c r="QEP168" s="304"/>
      <c r="QEQ168" s="304"/>
      <c r="QER168" s="304"/>
      <c r="QES168" s="304"/>
      <c r="QET168" s="304"/>
      <c r="QEU168" s="304"/>
      <c r="QEV168" s="304"/>
      <c r="QEW168" s="304"/>
      <c r="QEX168" s="304"/>
      <c r="QEY168" s="304"/>
      <c r="QEZ168" s="304"/>
      <c r="QFA168" s="304"/>
      <c r="QFB168" s="304"/>
      <c r="QFC168" s="304"/>
      <c r="QFD168" s="304"/>
      <c r="QFE168" s="304"/>
      <c r="QFF168" s="304"/>
      <c r="QFG168" s="304"/>
      <c r="QFH168" s="304"/>
      <c r="QFI168" s="304"/>
      <c r="QFJ168" s="304"/>
      <c r="QFK168" s="304"/>
      <c r="QFL168" s="304"/>
      <c r="QFM168" s="304"/>
      <c r="QFN168" s="304"/>
      <c r="QFO168" s="304"/>
      <c r="QFP168" s="304"/>
      <c r="QFQ168" s="304"/>
      <c r="QFR168" s="304"/>
      <c r="QFS168" s="304"/>
      <c r="QFT168" s="304"/>
      <c r="QFU168" s="304"/>
      <c r="QFV168" s="304"/>
      <c r="QFW168" s="304"/>
      <c r="QFX168" s="304"/>
      <c r="QFY168" s="304"/>
      <c r="QFZ168" s="304"/>
      <c r="QGA168" s="304"/>
      <c r="QGB168" s="304"/>
      <c r="QGC168" s="304"/>
      <c r="QGD168" s="304"/>
      <c r="QGE168" s="304"/>
      <c r="QGF168" s="304"/>
      <c r="QGG168" s="304"/>
      <c r="QGH168" s="304"/>
      <c r="QGI168" s="304"/>
      <c r="QGJ168" s="304"/>
      <c r="QGK168" s="304"/>
      <c r="QGL168" s="304"/>
      <c r="QGM168" s="304"/>
      <c r="QGN168" s="304"/>
      <c r="QGO168" s="304"/>
      <c r="QGP168" s="304"/>
      <c r="QGQ168" s="304"/>
      <c r="QGR168" s="304"/>
      <c r="QGS168" s="304"/>
      <c r="QGT168" s="304"/>
      <c r="QGU168" s="304"/>
      <c r="QGV168" s="304"/>
      <c r="QGW168" s="304"/>
      <c r="QGX168" s="304"/>
      <c r="QGY168" s="304"/>
      <c r="QGZ168" s="304"/>
      <c r="QHA168" s="304"/>
      <c r="QHB168" s="304"/>
      <c r="QHC168" s="304"/>
      <c r="QHD168" s="304"/>
      <c r="QHE168" s="304"/>
      <c r="QHF168" s="304"/>
      <c r="QHG168" s="304"/>
      <c r="QHH168" s="304"/>
      <c r="QHI168" s="304"/>
      <c r="QHJ168" s="304"/>
      <c r="QHK168" s="304"/>
      <c r="QHL168" s="304"/>
      <c r="QHM168" s="304"/>
      <c r="QHN168" s="304"/>
      <c r="QHO168" s="304"/>
      <c r="QHP168" s="304"/>
      <c r="QHQ168" s="304"/>
      <c r="QHR168" s="304"/>
      <c r="QHS168" s="304"/>
      <c r="QHT168" s="304"/>
      <c r="QHU168" s="304"/>
      <c r="QHV168" s="304"/>
      <c r="QHW168" s="304"/>
      <c r="QHX168" s="304"/>
      <c r="QHY168" s="304"/>
      <c r="QHZ168" s="304"/>
      <c r="QIA168" s="304"/>
      <c r="QIB168" s="304"/>
      <c r="QIC168" s="304"/>
      <c r="QID168" s="304"/>
      <c r="QIE168" s="304"/>
      <c r="QIF168" s="304"/>
      <c r="QIG168" s="304"/>
      <c r="QIH168" s="304"/>
      <c r="QII168" s="304"/>
      <c r="QIJ168" s="304"/>
      <c r="QIK168" s="304"/>
      <c r="QIL168" s="304"/>
      <c r="QIM168" s="304"/>
      <c r="QIN168" s="304"/>
      <c r="QIO168" s="304"/>
      <c r="QIP168" s="304"/>
      <c r="QIQ168" s="304"/>
      <c r="QIR168" s="304"/>
      <c r="QIS168" s="304"/>
      <c r="QIT168" s="304"/>
      <c r="QIU168" s="304"/>
      <c r="QIV168" s="304"/>
      <c r="QIW168" s="304"/>
      <c r="QIX168" s="304"/>
      <c r="QIY168" s="304"/>
      <c r="QIZ168" s="304"/>
      <c r="QJA168" s="304"/>
      <c r="QJB168" s="304"/>
      <c r="QJC168" s="304"/>
      <c r="QJD168" s="304"/>
      <c r="QJE168" s="304"/>
      <c r="QJF168" s="304"/>
      <c r="QJG168" s="304"/>
      <c r="QJH168" s="304"/>
      <c r="QJI168" s="304"/>
      <c r="QJJ168" s="304"/>
      <c r="QJK168" s="304"/>
      <c r="QJL168" s="304"/>
      <c r="QJM168" s="304"/>
      <c r="QJN168" s="304"/>
      <c r="QJO168" s="304"/>
      <c r="QJP168" s="304"/>
      <c r="QJQ168" s="304"/>
      <c r="QJR168" s="304"/>
      <c r="QJS168" s="304"/>
      <c r="QJT168" s="304"/>
      <c r="QJU168" s="304"/>
      <c r="QJV168" s="304"/>
      <c r="QJW168" s="304"/>
      <c r="QJX168" s="304"/>
      <c r="QJY168" s="304"/>
      <c r="QJZ168" s="304"/>
      <c r="QKA168" s="304"/>
      <c r="QKB168" s="304"/>
      <c r="QKC168" s="304"/>
      <c r="QKD168" s="304"/>
      <c r="QKE168" s="304"/>
      <c r="QKF168" s="304"/>
      <c r="QKG168" s="304"/>
      <c r="QKH168" s="304"/>
      <c r="QKI168" s="304"/>
      <c r="QKJ168" s="304"/>
      <c r="QKK168" s="304"/>
      <c r="QKL168" s="304"/>
      <c r="QKM168" s="304"/>
      <c r="QKN168" s="304"/>
      <c r="QKO168" s="304"/>
      <c r="QKP168" s="304"/>
      <c r="QKQ168" s="304"/>
      <c r="QKR168" s="304"/>
      <c r="QKS168" s="304"/>
      <c r="QKT168" s="304"/>
      <c r="QKU168" s="304"/>
      <c r="QKV168" s="304"/>
      <c r="QKW168" s="304"/>
      <c r="QKX168" s="304"/>
      <c r="QKY168" s="304"/>
      <c r="QKZ168" s="304"/>
      <c r="QLA168" s="304"/>
      <c r="QLB168" s="304"/>
      <c r="QLC168" s="304"/>
      <c r="QLD168" s="304"/>
      <c r="QLE168" s="304"/>
      <c r="QLF168" s="304"/>
      <c r="QLG168" s="304"/>
      <c r="QLH168" s="304"/>
      <c r="QLI168" s="304"/>
      <c r="QLJ168" s="304"/>
      <c r="QLK168" s="304"/>
      <c r="QLL168" s="304"/>
      <c r="QLM168" s="304"/>
      <c r="QLN168" s="304"/>
      <c r="QLO168" s="304"/>
      <c r="QLP168" s="304"/>
      <c r="QLQ168" s="304"/>
      <c r="QLR168" s="304"/>
      <c r="QLS168" s="304"/>
      <c r="QLT168" s="304"/>
      <c r="QLU168" s="304"/>
      <c r="QLV168" s="304"/>
      <c r="QLW168" s="304"/>
      <c r="QLX168" s="304"/>
      <c r="QLY168" s="304"/>
      <c r="QLZ168" s="304"/>
      <c r="QMA168" s="304"/>
      <c r="QMB168" s="304"/>
      <c r="QMC168" s="304"/>
      <c r="QMD168" s="304"/>
      <c r="QME168" s="304"/>
      <c r="QMF168" s="304"/>
      <c r="QMG168" s="304"/>
      <c r="QMH168" s="304"/>
      <c r="QMI168" s="304"/>
      <c r="QMJ168" s="304"/>
      <c r="QMK168" s="304"/>
      <c r="QML168" s="304"/>
      <c r="QMM168" s="304"/>
      <c r="QMN168" s="304"/>
      <c r="QMO168" s="304"/>
      <c r="QMP168" s="304"/>
      <c r="QMQ168" s="304"/>
      <c r="QMR168" s="304"/>
      <c r="QMS168" s="304"/>
      <c r="QMT168" s="304"/>
      <c r="QMU168" s="304"/>
      <c r="QMV168" s="304"/>
      <c r="QMW168" s="304"/>
      <c r="QMX168" s="304"/>
      <c r="QMY168" s="304"/>
      <c r="QMZ168" s="304"/>
      <c r="QNA168" s="304"/>
      <c r="QNB168" s="304"/>
      <c r="QNC168" s="304"/>
      <c r="QND168" s="304"/>
      <c r="QNE168" s="304"/>
      <c r="QNF168" s="304"/>
      <c r="QNG168" s="304"/>
      <c r="QNH168" s="304"/>
      <c r="QNI168" s="304"/>
      <c r="QNJ168" s="304"/>
      <c r="QNK168" s="304"/>
      <c r="QNL168" s="304"/>
      <c r="QNM168" s="304"/>
      <c r="QNN168" s="304"/>
      <c r="QNO168" s="304"/>
      <c r="QNP168" s="304"/>
      <c r="QNQ168" s="304"/>
      <c r="QNR168" s="304"/>
      <c r="QNS168" s="304"/>
      <c r="QNT168" s="304"/>
      <c r="QNU168" s="304"/>
      <c r="QNV168" s="304"/>
      <c r="QNW168" s="304"/>
      <c r="QNX168" s="304"/>
      <c r="QNY168" s="304"/>
      <c r="QNZ168" s="304"/>
      <c r="QOA168" s="304"/>
      <c r="QOB168" s="304"/>
      <c r="QOC168" s="304"/>
      <c r="QOD168" s="304"/>
      <c r="QOE168" s="304"/>
      <c r="QOF168" s="304"/>
      <c r="QOG168" s="304"/>
      <c r="QOH168" s="304"/>
      <c r="QOI168" s="304"/>
      <c r="QOJ168" s="304"/>
      <c r="QOK168" s="304"/>
      <c r="QOL168" s="304"/>
      <c r="QOM168" s="304"/>
      <c r="QON168" s="304"/>
      <c r="QOO168" s="304"/>
      <c r="QOP168" s="304"/>
      <c r="QOQ168" s="304"/>
      <c r="QOR168" s="304"/>
      <c r="QOS168" s="304"/>
      <c r="QOT168" s="304"/>
      <c r="QOU168" s="304"/>
      <c r="QOV168" s="304"/>
      <c r="QOW168" s="304"/>
      <c r="QOX168" s="304"/>
      <c r="QOY168" s="304"/>
      <c r="QOZ168" s="304"/>
      <c r="QPA168" s="304"/>
      <c r="QPB168" s="304"/>
      <c r="QPC168" s="304"/>
      <c r="QPD168" s="304"/>
      <c r="QPE168" s="304"/>
      <c r="QPF168" s="304"/>
      <c r="QPG168" s="304"/>
      <c r="QPH168" s="304"/>
      <c r="QPI168" s="304"/>
      <c r="QPJ168" s="304"/>
      <c r="QPK168" s="304"/>
      <c r="QPL168" s="304"/>
      <c r="QPM168" s="304"/>
      <c r="QPN168" s="304"/>
      <c r="QPO168" s="304"/>
      <c r="QPP168" s="304"/>
      <c r="QPQ168" s="304"/>
      <c r="QPR168" s="304"/>
      <c r="QPS168" s="304"/>
      <c r="QPT168" s="304"/>
      <c r="QPU168" s="304"/>
      <c r="QPV168" s="304"/>
      <c r="QPW168" s="304"/>
      <c r="QPX168" s="304"/>
      <c r="QPY168" s="304"/>
      <c r="QPZ168" s="304"/>
      <c r="QQA168" s="304"/>
      <c r="QQB168" s="304"/>
      <c r="QQC168" s="304"/>
      <c r="QQD168" s="304"/>
      <c r="QQE168" s="304"/>
      <c r="QQF168" s="304"/>
      <c r="QQG168" s="304"/>
      <c r="QQH168" s="304"/>
      <c r="QQI168" s="304"/>
      <c r="QQJ168" s="304"/>
      <c r="QQK168" s="304"/>
      <c r="QQL168" s="304"/>
      <c r="QQM168" s="304"/>
      <c r="QQN168" s="304"/>
      <c r="QQO168" s="304"/>
      <c r="QQP168" s="304"/>
      <c r="QQQ168" s="304"/>
      <c r="QQR168" s="304"/>
      <c r="QQS168" s="304"/>
      <c r="QQT168" s="304"/>
      <c r="QQU168" s="304"/>
      <c r="QQV168" s="304"/>
      <c r="QQW168" s="304"/>
      <c r="QQX168" s="304"/>
      <c r="QQY168" s="304"/>
      <c r="QQZ168" s="304"/>
      <c r="QRA168" s="304"/>
      <c r="QRB168" s="304"/>
      <c r="QRC168" s="304"/>
      <c r="QRD168" s="304"/>
      <c r="QRE168" s="304"/>
      <c r="QRF168" s="304"/>
      <c r="QRG168" s="304"/>
      <c r="QRH168" s="304"/>
      <c r="QRI168" s="304"/>
      <c r="QRJ168" s="304"/>
      <c r="QRK168" s="304"/>
      <c r="QRL168" s="304"/>
      <c r="QRM168" s="304"/>
      <c r="QRN168" s="304"/>
      <c r="QRO168" s="304"/>
      <c r="QRP168" s="304"/>
      <c r="QRQ168" s="304"/>
      <c r="QRR168" s="304"/>
      <c r="QRS168" s="304"/>
      <c r="QRT168" s="304"/>
      <c r="QRU168" s="304"/>
      <c r="QRV168" s="304"/>
      <c r="QRW168" s="304"/>
      <c r="QRX168" s="304"/>
      <c r="QRY168" s="304"/>
      <c r="QRZ168" s="304"/>
      <c r="QSA168" s="304"/>
      <c r="QSB168" s="304"/>
      <c r="QSC168" s="304"/>
      <c r="QSD168" s="304"/>
      <c r="QSE168" s="304"/>
      <c r="QSF168" s="304"/>
      <c r="QSG168" s="304"/>
      <c r="QSH168" s="304"/>
      <c r="QSI168" s="304"/>
      <c r="QSJ168" s="304"/>
      <c r="QSK168" s="304"/>
      <c r="QSL168" s="304"/>
      <c r="QSM168" s="304"/>
      <c r="QSN168" s="304"/>
      <c r="QSO168" s="304"/>
      <c r="QSP168" s="304"/>
      <c r="QSQ168" s="304"/>
      <c r="QSR168" s="304"/>
      <c r="QSS168" s="304"/>
      <c r="QST168" s="304"/>
      <c r="QSU168" s="304"/>
      <c r="QSV168" s="304"/>
      <c r="QSW168" s="304"/>
      <c r="QSX168" s="304"/>
      <c r="QSY168" s="304"/>
      <c r="QSZ168" s="304"/>
      <c r="QTA168" s="304"/>
      <c r="QTB168" s="304"/>
      <c r="QTC168" s="304"/>
      <c r="QTD168" s="304"/>
      <c r="QTE168" s="304"/>
      <c r="QTF168" s="304"/>
      <c r="QTG168" s="304"/>
      <c r="QTH168" s="304"/>
      <c r="QTI168" s="304"/>
      <c r="QTJ168" s="304"/>
      <c r="QTK168" s="304"/>
      <c r="QTL168" s="304"/>
      <c r="QTM168" s="304"/>
      <c r="QTN168" s="304"/>
      <c r="QTO168" s="304"/>
      <c r="QTP168" s="304"/>
      <c r="QTQ168" s="304"/>
      <c r="QTR168" s="304"/>
      <c r="QTS168" s="304"/>
      <c r="QTT168" s="304"/>
      <c r="QTU168" s="304"/>
      <c r="QTV168" s="304"/>
      <c r="QTW168" s="304"/>
      <c r="QTX168" s="304"/>
      <c r="QTY168" s="304"/>
      <c r="QTZ168" s="304"/>
      <c r="QUA168" s="304"/>
      <c r="QUB168" s="304"/>
      <c r="QUC168" s="304"/>
      <c r="QUD168" s="304"/>
      <c r="QUE168" s="304"/>
      <c r="QUF168" s="304"/>
      <c r="QUG168" s="304"/>
      <c r="QUH168" s="304"/>
      <c r="QUI168" s="304"/>
      <c r="QUJ168" s="304"/>
      <c r="QUK168" s="304"/>
      <c r="QUL168" s="304"/>
      <c r="QUM168" s="304"/>
      <c r="QUN168" s="304"/>
      <c r="QUO168" s="304"/>
      <c r="QUP168" s="304"/>
      <c r="QUQ168" s="304"/>
      <c r="QUR168" s="304"/>
      <c r="QUS168" s="304"/>
      <c r="QUT168" s="304"/>
      <c r="QUU168" s="304"/>
      <c r="QUV168" s="304"/>
      <c r="QUW168" s="304"/>
      <c r="QUX168" s="304"/>
      <c r="QUY168" s="304"/>
      <c r="QUZ168" s="304"/>
      <c r="QVA168" s="304"/>
      <c r="QVB168" s="304"/>
      <c r="QVC168" s="304"/>
      <c r="QVD168" s="304"/>
      <c r="QVE168" s="304"/>
      <c r="QVF168" s="304"/>
      <c r="QVG168" s="304"/>
      <c r="QVH168" s="304"/>
      <c r="QVI168" s="304"/>
      <c r="QVJ168" s="304"/>
      <c r="QVK168" s="304"/>
      <c r="QVL168" s="304"/>
      <c r="QVM168" s="304"/>
      <c r="QVN168" s="304"/>
      <c r="QVO168" s="304"/>
      <c r="QVP168" s="304"/>
      <c r="QVQ168" s="304"/>
      <c r="QVR168" s="304"/>
      <c r="QVS168" s="304"/>
      <c r="QVT168" s="304"/>
      <c r="QVU168" s="304"/>
      <c r="QVV168" s="304"/>
      <c r="QVW168" s="304"/>
      <c r="QVX168" s="304"/>
      <c r="QVY168" s="304"/>
      <c r="QVZ168" s="304"/>
      <c r="QWA168" s="304"/>
      <c r="QWB168" s="304"/>
      <c r="QWC168" s="304"/>
      <c r="QWD168" s="304"/>
      <c r="QWE168" s="304"/>
      <c r="QWF168" s="304"/>
      <c r="QWG168" s="304"/>
      <c r="QWH168" s="304"/>
      <c r="QWI168" s="304"/>
      <c r="QWJ168" s="304"/>
      <c r="QWK168" s="304"/>
      <c r="QWL168" s="304"/>
      <c r="QWM168" s="304"/>
      <c r="QWN168" s="304"/>
      <c r="QWO168" s="304"/>
      <c r="QWP168" s="304"/>
      <c r="QWQ168" s="304"/>
      <c r="QWR168" s="304"/>
      <c r="QWS168" s="304"/>
      <c r="QWT168" s="304"/>
      <c r="QWU168" s="304"/>
      <c r="QWV168" s="304"/>
      <c r="QWW168" s="304"/>
      <c r="QWX168" s="304"/>
      <c r="QWY168" s="304"/>
      <c r="QWZ168" s="304"/>
      <c r="QXA168" s="304"/>
      <c r="QXB168" s="304"/>
      <c r="QXC168" s="304"/>
      <c r="QXD168" s="304"/>
      <c r="QXE168" s="304"/>
      <c r="QXF168" s="304"/>
      <c r="QXG168" s="304"/>
      <c r="QXH168" s="304"/>
      <c r="QXI168" s="304"/>
      <c r="QXJ168" s="304"/>
      <c r="QXK168" s="304"/>
      <c r="QXL168" s="304"/>
      <c r="QXM168" s="304"/>
      <c r="QXN168" s="304"/>
      <c r="QXO168" s="304"/>
      <c r="QXP168" s="304"/>
      <c r="QXQ168" s="304"/>
      <c r="QXR168" s="304"/>
      <c r="QXS168" s="304"/>
      <c r="QXT168" s="304"/>
      <c r="QXU168" s="304"/>
      <c r="QXV168" s="304"/>
      <c r="QXW168" s="304"/>
      <c r="QXX168" s="304"/>
      <c r="QXY168" s="304"/>
      <c r="QXZ168" s="304"/>
      <c r="QYA168" s="304"/>
      <c r="QYB168" s="304"/>
      <c r="QYC168" s="304"/>
      <c r="QYD168" s="304"/>
      <c r="QYE168" s="304"/>
      <c r="QYF168" s="304"/>
      <c r="QYG168" s="304"/>
      <c r="QYH168" s="304"/>
      <c r="QYI168" s="304"/>
      <c r="QYJ168" s="304"/>
      <c r="QYK168" s="304"/>
      <c r="QYL168" s="304"/>
      <c r="QYM168" s="304"/>
      <c r="QYN168" s="304"/>
      <c r="QYO168" s="304"/>
      <c r="QYP168" s="304"/>
      <c r="QYQ168" s="304"/>
      <c r="QYR168" s="304"/>
      <c r="QYS168" s="304"/>
      <c r="QYT168" s="304"/>
      <c r="QYU168" s="304"/>
      <c r="QYV168" s="304"/>
      <c r="QYW168" s="304"/>
      <c r="QYX168" s="304"/>
      <c r="QYY168" s="304"/>
      <c r="QYZ168" s="304"/>
      <c r="QZA168" s="304"/>
      <c r="QZB168" s="304"/>
      <c r="QZC168" s="304"/>
      <c r="QZD168" s="304"/>
      <c r="QZE168" s="304"/>
      <c r="QZF168" s="304"/>
      <c r="QZG168" s="304"/>
      <c r="QZH168" s="304"/>
      <c r="QZI168" s="304"/>
      <c r="QZJ168" s="304"/>
      <c r="QZK168" s="304"/>
      <c r="QZL168" s="304"/>
      <c r="QZM168" s="304"/>
      <c r="QZN168" s="304"/>
      <c r="QZO168" s="304"/>
      <c r="QZP168" s="304"/>
      <c r="QZQ168" s="304"/>
      <c r="QZR168" s="304"/>
      <c r="QZS168" s="304"/>
      <c r="QZT168" s="304"/>
      <c r="QZU168" s="304"/>
      <c r="QZV168" s="304"/>
      <c r="QZW168" s="304"/>
      <c r="QZX168" s="304"/>
      <c r="QZY168" s="304"/>
      <c r="QZZ168" s="304"/>
      <c r="RAA168" s="304"/>
      <c r="RAB168" s="304"/>
      <c r="RAC168" s="304"/>
      <c r="RAD168" s="304"/>
      <c r="RAE168" s="304"/>
      <c r="RAF168" s="304"/>
      <c r="RAG168" s="304"/>
      <c r="RAH168" s="304"/>
      <c r="RAI168" s="304"/>
      <c r="RAJ168" s="304"/>
      <c r="RAK168" s="304"/>
      <c r="RAL168" s="304"/>
      <c r="RAM168" s="304"/>
      <c r="RAN168" s="304"/>
      <c r="RAO168" s="304"/>
      <c r="RAP168" s="304"/>
      <c r="RAQ168" s="304"/>
      <c r="RAR168" s="304"/>
      <c r="RAS168" s="304"/>
      <c r="RAT168" s="304"/>
      <c r="RAU168" s="304"/>
      <c r="RAV168" s="304"/>
      <c r="RAW168" s="304"/>
      <c r="RAX168" s="304"/>
      <c r="RAY168" s="304"/>
      <c r="RAZ168" s="304"/>
      <c r="RBA168" s="304"/>
      <c r="RBB168" s="304"/>
      <c r="RBC168" s="304"/>
      <c r="RBD168" s="304"/>
      <c r="RBE168" s="304"/>
      <c r="RBF168" s="304"/>
      <c r="RBG168" s="304"/>
      <c r="RBH168" s="304"/>
      <c r="RBI168" s="304"/>
      <c r="RBJ168" s="304"/>
      <c r="RBK168" s="304"/>
      <c r="RBL168" s="304"/>
      <c r="RBM168" s="304"/>
      <c r="RBN168" s="304"/>
      <c r="RBO168" s="304"/>
      <c r="RBP168" s="304"/>
      <c r="RBQ168" s="304"/>
      <c r="RBR168" s="304"/>
      <c r="RBS168" s="304"/>
      <c r="RBT168" s="304"/>
      <c r="RBU168" s="304"/>
      <c r="RBV168" s="304"/>
      <c r="RBW168" s="304"/>
      <c r="RBX168" s="304"/>
      <c r="RBY168" s="304"/>
      <c r="RBZ168" s="304"/>
      <c r="RCA168" s="304"/>
      <c r="RCB168" s="304"/>
      <c r="RCC168" s="304"/>
      <c r="RCD168" s="304"/>
      <c r="RCE168" s="304"/>
      <c r="RCF168" s="304"/>
      <c r="RCG168" s="304"/>
      <c r="RCH168" s="304"/>
      <c r="RCI168" s="304"/>
      <c r="RCJ168" s="304"/>
      <c r="RCK168" s="304"/>
      <c r="RCL168" s="304"/>
      <c r="RCM168" s="304"/>
      <c r="RCN168" s="304"/>
      <c r="RCO168" s="304"/>
      <c r="RCP168" s="304"/>
      <c r="RCQ168" s="304"/>
      <c r="RCR168" s="304"/>
      <c r="RCS168" s="304"/>
      <c r="RCT168" s="304"/>
      <c r="RCU168" s="304"/>
      <c r="RCV168" s="304"/>
      <c r="RCW168" s="304"/>
      <c r="RCX168" s="304"/>
      <c r="RCY168" s="304"/>
      <c r="RCZ168" s="304"/>
      <c r="RDA168" s="304"/>
      <c r="RDB168" s="304"/>
      <c r="RDC168" s="304"/>
      <c r="RDD168" s="304"/>
      <c r="RDE168" s="304"/>
      <c r="RDF168" s="304"/>
      <c r="RDG168" s="304"/>
      <c r="RDH168" s="304"/>
      <c r="RDI168" s="304"/>
      <c r="RDJ168" s="304"/>
      <c r="RDK168" s="304"/>
      <c r="RDL168" s="304"/>
      <c r="RDM168" s="304"/>
      <c r="RDN168" s="304"/>
      <c r="RDO168" s="304"/>
      <c r="RDP168" s="304"/>
      <c r="RDQ168" s="304"/>
      <c r="RDR168" s="304"/>
      <c r="RDS168" s="304"/>
      <c r="RDT168" s="304"/>
      <c r="RDU168" s="304"/>
      <c r="RDV168" s="304"/>
      <c r="RDW168" s="304"/>
      <c r="RDX168" s="304"/>
      <c r="RDY168" s="304"/>
      <c r="RDZ168" s="304"/>
      <c r="REA168" s="304"/>
      <c r="REB168" s="304"/>
      <c r="REC168" s="304"/>
      <c r="RED168" s="304"/>
      <c r="REE168" s="304"/>
      <c r="REF168" s="304"/>
      <c r="REG168" s="304"/>
      <c r="REH168" s="304"/>
      <c r="REI168" s="304"/>
      <c r="REJ168" s="304"/>
      <c r="REK168" s="304"/>
      <c r="REL168" s="304"/>
      <c r="REM168" s="304"/>
      <c r="REN168" s="304"/>
      <c r="REO168" s="304"/>
      <c r="REP168" s="304"/>
      <c r="REQ168" s="304"/>
      <c r="RER168" s="304"/>
      <c r="RES168" s="304"/>
      <c r="RET168" s="304"/>
      <c r="REU168" s="304"/>
      <c r="REV168" s="304"/>
      <c r="REW168" s="304"/>
      <c r="REX168" s="304"/>
      <c r="REY168" s="304"/>
      <c r="REZ168" s="304"/>
      <c r="RFA168" s="304"/>
      <c r="RFB168" s="304"/>
      <c r="RFC168" s="304"/>
      <c r="RFD168" s="304"/>
      <c r="RFE168" s="304"/>
      <c r="RFF168" s="304"/>
      <c r="RFG168" s="304"/>
      <c r="RFH168" s="304"/>
      <c r="RFI168" s="304"/>
      <c r="RFJ168" s="304"/>
      <c r="RFK168" s="304"/>
      <c r="RFL168" s="304"/>
      <c r="RFM168" s="304"/>
      <c r="RFN168" s="304"/>
      <c r="RFO168" s="304"/>
      <c r="RFP168" s="304"/>
      <c r="RFQ168" s="304"/>
      <c r="RFR168" s="304"/>
      <c r="RFS168" s="304"/>
      <c r="RFT168" s="304"/>
      <c r="RFU168" s="304"/>
      <c r="RFV168" s="304"/>
      <c r="RFW168" s="304"/>
      <c r="RFX168" s="304"/>
      <c r="RFY168" s="304"/>
      <c r="RFZ168" s="304"/>
      <c r="RGA168" s="304"/>
      <c r="RGB168" s="304"/>
      <c r="RGC168" s="304"/>
      <c r="RGD168" s="304"/>
      <c r="RGE168" s="304"/>
      <c r="RGF168" s="304"/>
      <c r="RGG168" s="304"/>
      <c r="RGH168" s="304"/>
      <c r="RGI168" s="304"/>
      <c r="RGJ168" s="304"/>
      <c r="RGK168" s="304"/>
      <c r="RGL168" s="304"/>
      <c r="RGM168" s="304"/>
      <c r="RGN168" s="304"/>
      <c r="RGO168" s="304"/>
      <c r="RGP168" s="304"/>
      <c r="RGQ168" s="304"/>
      <c r="RGR168" s="304"/>
      <c r="RGS168" s="304"/>
      <c r="RGT168" s="304"/>
      <c r="RGU168" s="304"/>
      <c r="RGV168" s="304"/>
      <c r="RGW168" s="304"/>
      <c r="RGX168" s="304"/>
      <c r="RGY168" s="304"/>
      <c r="RGZ168" s="304"/>
      <c r="RHA168" s="304"/>
      <c r="RHB168" s="304"/>
      <c r="RHC168" s="304"/>
      <c r="RHD168" s="304"/>
      <c r="RHE168" s="304"/>
      <c r="RHF168" s="304"/>
      <c r="RHG168" s="304"/>
      <c r="RHH168" s="304"/>
      <c r="RHI168" s="304"/>
      <c r="RHJ168" s="304"/>
      <c r="RHK168" s="304"/>
      <c r="RHL168" s="304"/>
      <c r="RHM168" s="304"/>
      <c r="RHN168" s="304"/>
      <c r="RHO168" s="304"/>
      <c r="RHP168" s="304"/>
      <c r="RHQ168" s="304"/>
      <c r="RHR168" s="304"/>
      <c r="RHS168" s="304"/>
      <c r="RHT168" s="304"/>
      <c r="RHU168" s="304"/>
      <c r="RHV168" s="304"/>
      <c r="RHW168" s="304"/>
      <c r="RHX168" s="304"/>
      <c r="RHY168" s="304"/>
      <c r="RHZ168" s="304"/>
      <c r="RIA168" s="304"/>
      <c r="RIB168" s="304"/>
      <c r="RIC168" s="304"/>
      <c r="RID168" s="304"/>
      <c r="RIE168" s="304"/>
      <c r="RIF168" s="304"/>
      <c r="RIG168" s="304"/>
      <c r="RIH168" s="304"/>
      <c r="RII168" s="304"/>
      <c r="RIJ168" s="304"/>
      <c r="RIK168" s="304"/>
      <c r="RIL168" s="304"/>
      <c r="RIM168" s="304"/>
      <c r="RIN168" s="304"/>
      <c r="RIO168" s="304"/>
      <c r="RIP168" s="304"/>
      <c r="RIQ168" s="304"/>
      <c r="RIR168" s="304"/>
      <c r="RIS168" s="304"/>
      <c r="RIT168" s="304"/>
      <c r="RIU168" s="304"/>
      <c r="RIV168" s="304"/>
      <c r="RIW168" s="304"/>
      <c r="RIX168" s="304"/>
      <c r="RIY168" s="304"/>
      <c r="RIZ168" s="304"/>
      <c r="RJA168" s="304"/>
      <c r="RJB168" s="304"/>
      <c r="RJC168" s="304"/>
      <c r="RJD168" s="304"/>
      <c r="RJE168" s="304"/>
      <c r="RJF168" s="304"/>
      <c r="RJG168" s="304"/>
      <c r="RJH168" s="304"/>
      <c r="RJI168" s="304"/>
      <c r="RJJ168" s="304"/>
      <c r="RJK168" s="304"/>
      <c r="RJL168" s="304"/>
      <c r="RJM168" s="304"/>
      <c r="RJN168" s="304"/>
      <c r="RJO168" s="304"/>
      <c r="RJP168" s="304"/>
      <c r="RJQ168" s="304"/>
      <c r="RJR168" s="304"/>
      <c r="RJS168" s="304"/>
      <c r="RJT168" s="304"/>
      <c r="RJU168" s="304"/>
      <c r="RJV168" s="304"/>
      <c r="RJW168" s="304"/>
      <c r="RJX168" s="304"/>
      <c r="RJY168" s="304"/>
      <c r="RJZ168" s="304"/>
      <c r="RKA168" s="304"/>
      <c r="RKB168" s="304"/>
      <c r="RKC168" s="304"/>
      <c r="RKD168" s="304"/>
      <c r="RKE168" s="304"/>
      <c r="RKF168" s="304"/>
      <c r="RKG168" s="304"/>
      <c r="RKH168" s="304"/>
      <c r="RKI168" s="304"/>
      <c r="RKJ168" s="304"/>
      <c r="RKK168" s="304"/>
      <c r="RKL168" s="304"/>
      <c r="RKM168" s="304"/>
      <c r="RKN168" s="304"/>
      <c r="RKO168" s="304"/>
      <c r="RKP168" s="304"/>
      <c r="RKQ168" s="304"/>
      <c r="RKR168" s="304"/>
      <c r="RKS168" s="304"/>
      <c r="RKT168" s="304"/>
      <c r="RKU168" s="304"/>
      <c r="RKV168" s="304"/>
      <c r="RKW168" s="304"/>
      <c r="RKX168" s="304"/>
      <c r="RKY168" s="304"/>
      <c r="RKZ168" s="304"/>
      <c r="RLA168" s="304"/>
      <c r="RLB168" s="304"/>
      <c r="RLC168" s="304"/>
      <c r="RLD168" s="304"/>
      <c r="RLE168" s="304"/>
      <c r="RLF168" s="304"/>
      <c r="RLG168" s="304"/>
      <c r="RLH168" s="304"/>
      <c r="RLI168" s="304"/>
      <c r="RLJ168" s="304"/>
      <c r="RLK168" s="304"/>
      <c r="RLL168" s="304"/>
      <c r="RLM168" s="304"/>
      <c r="RLN168" s="304"/>
      <c r="RLO168" s="304"/>
      <c r="RLP168" s="304"/>
      <c r="RLQ168" s="304"/>
      <c r="RLR168" s="304"/>
      <c r="RLS168" s="304"/>
      <c r="RLT168" s="304"/>
      <c r="RLU168" s="304"/>
      <c r="RLV168" s="304"/>
      <c r="RLW168" s="304"/>
      <c r="RLX168" s="304"/>
      <c r="RLY168" s="304"/>
      <c r="RLZ168" s="304"/>
      <c r="RMA168" s="304"/>
      <c r="RMB168" s="304"/>
      <c r="RMC168" s="304"/>
      <c r="RMD168" s="304"/>
      <c r="RME168" s="304"/>
      <c r="RMF168" s="304"/>
      <c r="RMG168" s="304"/>
      <c r="RMH168" s="304"/>
      <c r="RMI168" s="304"/>
      <c r="RMJ168" s="304"/>
      <c r="RMK168" s="304"/>
      <c r="RML168" s="304"/>
      <c r="RMM168" s="304"/>
      <c r="RMN168" s="304"/>
      <c r="RMO168" s="304"/>
      <c r="RMP168" s="304"/>
      <c r="RMQ168" s="304"/>
      <c r="RMR168" s="304"/>
      <c r="RMS168" s="304"/>
      <c r="RMT168" s="304"/>
      <c r="RMU168" s="304"/>
      <c r="RMV168" s="304"/>
      <c r="RMW168" s="304"/>
      <c r="RMX168" s="304"/>
      <c r="RMY168" s="304"/>
      <c r="RMZ168" s="304"/>
      <c r="RNA168" s="304"/>
      <c r="RNB168" s="304"/>
      <c r="RNC168" s="304"/>
      <c r="RND168" s="304"/>
      <c r="RNE168" s="304"/>
      <c r="RNF168" s="304"/>
      <c r="RNG168" s="304"/>
      <c r="RNH168" s="304"/>
      <c r="RNI168" s="304"/>
      <c r="RNJ168" s="304"/>
      <c r="RNK168" s="304"/>
      <c r="RNL168" s="304"/>
      <c r="RNM168" s="304"/>
      <c r="RNN168" s="304"/>
      <c r="RNO168" s="304"/>
      <c r="RNP168" s="304"/>
      <c r="RNQ168" s="304"/>
      <c r="RNR168" s="304"/>
      <c r="RNS168" s="304"/>
      <c r="RNT168" s="304"/>
      <c r="RNU168" s="304"/>
      <c r="RNV168" s="304"/>
      <c r="RNW168" s="304"/>
      <c r="RNX168" s="304"/>
      <c r="RNY168" s="304"/>
      <c r="RNZ168" s="304"/>
      <c r="ROA168" s="304"/>
      <c r="ROB168" s="304"/>
      <c r="ROC168" s="304"/>
      <c r="ROD168" s="304"/>
      <c r="ROE168" s="304"/>
      <c r="ROF168" s="304"/>
      <c r="ROG168" s="304"/>
      <c r="ROH168" s="304"/>
      <c r="ROI168" s="304"/>
      <c r="ROJ168" s="304"/>
      <c r="ROK168" s="304"/>
      <c r="ROL168" s="304"/>
      <c r="ROM168" s="304"/>
      <c r="RON168" s="304"/>
      <c r="ROO168" s="304"/>
      <c r="ROP168" s="304"/>
      <c r="ROQ168" s="304"/>
      <c r="ROR168" s="304"/>
      <c r="ROS168" s="304"/>
      <c r="ROT168" s="304"/>
      <c r="ROU168" s="304"/>
      <c r="ROV168" s="304"/>
      <c r="ROW168" s="304"/>
      <c r="ROX168" s="304"/>
      <c r="ROY168" s="304"/>
      <c r="ROZ168" s="304"/>
      <c r="RPA168" s="304"/>
      <c r="RPB168" s="304"/>
      <c r="RPC168" s="304"/>
      <c r="RPD168" s="304"/>
      <c r="RPE168" s="304"/>
      <c r="RPF168" s="304"/>
      <c r="RPG168" s="304"/>
      <c r="RPH168" s="304"/>
      <c r="RPI168" s="304"/>
      <c r="RPJ168" s="304"/>
      <c r="RPK168" s="304"/>
      <c r="RPL168" s="304"/>
      <c r="RPM168" s="304"/>
      <c r="RPN168" s="304"/>
      <c r="RPO168" s="304"/>
      <c r="RPP168" s="304"/>
      <c r="RPQ168" s="304"/>
      <c r="RPR168" s="304"/>
      <c r="RPS168" s="304"/>
      <c r="RPT168" s="304"/>
      <c r="RPU168" s="304"/>
      <c r="RPV168" s="304"/>
      <c r="RPW168" s="304"/>
      <c r="RPX168" s="304"/>
      <c r="RPY168" s="304"/>
      <c r="RPZ168" s="304"/>
      <c r="RQA168" s="304"/>
      <c r="RQB168" s="304"/>
      <c r="RQC168" s="304"/>
      <c r="RQD168" s="304"/>
      <c r="RQE168" s="304"/>
      <c r="RQF168" s="304"/>
      <c r="RQG168" s="304"/>
      <c r="RQH168" s="304"/>
      <c r="RQI168" s="304"/>
      <c r="RQJ168" s="304"/>
      <c r="RQK168" s="304"/>
      <c r="RQL168" s="304"/>
      <c r="RQM168" s="304"/>
      <c r="RQN168" s="304"/>
      <c r="RQO168" s="304"/>
      <c r="RQP168" s="304"/>
      <c r="RQQ168" s="304"/>
      <c r="RQR168" s="304"/>
      <c r="RQS168" s="304"/>
      <c r="RQT168" s="304"/>
      <c r="RQU168" s="304"/>
      <c r="RQV168" s="304"/>
      <c r="RQW168" s="304"/>
      <c r="RQX168" s="304"/>
      <c r="RQY168" s="304"/>
      <c r="RQZ168" s="304"/>
      <c r="RRA168" s="304"/>
      <c r="RRB168" s="304"/>
      <c r="RRC168" s="304"/>
      <c r="RRD168" s="304"/>
      <c r="RRE168" s="304"/>
      <c r="RRF168" s="304"/>
      <c r="RRG168" s="304"/>
      <c r="RRH168" s="304"/>
      <c r="RRI168" s="304"/>
      <c r="RRJ168" s="304"/>
      <c r="RRK168" s="304"/>
      <c r="RRL168" s="304"/>
      <c r="RRM168" s="304"/>
      <c r="RRN168" s="304"/>
      <c r="RRO168" s="304"/>
      <c r="RRP168" s="304"/>
      <c r="RRQ168" s="304"/>
      <c r="RRR168" s="304"/>
      <c r="RRS168" s="304"/>
      <c r="RRT168" s="304"/>
      <c r="RRU168" s="304"/>
      <c r="RRV168" s="304"/>
      <c r="RRW168" s="304"/>
      <c r="RRX168" s="304"/>
      <c r="RRY168" s="304"/>
      <c r="RRZ168" s="304"/>
      <c r="RSA168" s="304"/>
      <c r="RSB168" s="304"/>
      <c r="RSC168" s="304"/>
      <c r="RSD168" s="304"/>
      <c r="RSE168" s="304"/>
      <c r="RSF168" s="304"/>
      <c r="RSG168" s="304"/>
      <c r="RSH168" s="304"/>
      <c r="RSI168" s="304"/>
      <c r="RSJ168" s="304"/>
      <c r="RSK168" s="304"/>
      <c r="RSL168" s="304"/>
      <c r="RSM168" s="304"/>
      <c r="RSN168" s="304"/>
      <c r="RSO168" s="304"/>
      <c r="RSP168" s="304"/>
      <c r="RSQ168" s="304"/>
      <c r="RSR168" s="304"/>
      <c r="RSS168" s="304"/>
      <c r="RST168" s="304"/>
      <c r="RSU168" s="304"/>
      <c r="RSV168" s="304"/>
      <c r="RSW168" s="304"/>
      <c r="RSX168" s="304"/>
      <c r="RSY168" s="304"/>
      <c r="RSZ168" s="304"/>
      <c r="RTA168" s="304"/>
      <c r="RTB168" s="304"/>
      <c r="RTC168" s="304"/>
      <c r="RTD168" s="304"/>
      <c r="RTE168" s="304"/>
      <c r="RTF168" s="304"/>
      <c r="RTG168" s="304"/>
      <c r="RTH168" s="304"/>
      <c r="RTI168" s="304"/>
      <c r="RTJ168" s="304"/>
      <c r="RTK168" s="304"/>
      <c r="RTL168" s="304"/>
      <c r="RTM168" s="304"/>
      <c r="RTN168" s="304"/>
      <c r="RTO168" s="304"/>
      <c r="RTP168" s="304"/>
      <c r="RTQ168" s="304"/>
      <c r="RTR168" s="304"/>
      <c r="RTS168" s="304"/>
      <c r="RTT168" s="304"/>
      <c r="RTU168" s="304"/>
      <c r="RTV168" s="304"/>
      <c r="RTW168" s="304"/>
      <c r="RTX168" s="304"/>
      <c r="RTY168" s="304"/>
      <c r="RTZ168" s="304"/>
      <c r="RUA168" s="304"/>
      <c r="RUB168" s="304"/>
      <c r="RUC168" s="304"/>
      <c r="RUD168" s="304"/>
      <c r="RUE168" s="304"/>
      <c r="RUF168" s="304"/>
      <c r="RUG168" s="304"/>
      <c r="RUH168" s="304"/>
      <c r="RUI168" s="304"/>
      <c r="RUJ168" s="304"/>
      <c r="RUK168" s="304"/>
      <c r="RUL168" s="304"/>
      <c r="RUM168" s="304"/>
      <c r="RUN168" s="304"/>
      <c r="RUO168" s="304"/>
      <c r="RUP168" s="304"/>
      <c r="RUQ168" s="304"/>
      <c r="RUR168" s="304"/>
      <c r="RUS168" s="304"/>
      <c r="RUT168" s="304"/>
      <c r="RUU168" s="304"/>
      <c r="RUV168" s="304"/>
      <c r="RUW168" s="304"/>
      <c r="RUX168" s="304"/>
      <c r="RUY168" s="304"/>
      <c r="RUZ168" s="304"/>
      <c r="RVA168" s="304"/>
      <c r="RVB168" s="304"/>
      <c r="RVC168" s="304"/>
      <c r="RVD168" s="304"/>
      <c r="RVE168" s="304"/>
      <c r="RVF168" s="304"/>
      <c r="RVG168" s="304"/>
      <c r="RVH168" s="304"/>
      <c r="RVI168" s="304"/>
      <c r="RVJ168" s="304"/>
      <c r="RVK168" s="304"/>
      <c r="RVL168" s="304"/>
      <c r="RVM168" s="304"/>
      <c r="RVN168" s="304"/>
      <c r="RVO168" s="304"/>
      <c r="RVP168" s="304"/>
      <c r="RVQ168" s="304"/>
      <c r="RVR168" s="304"/>
      <c r="RVS168" s="304"/>
      <c r="RVT168" s="304"/>
      <c r="RVU168" s="304"/>
      <c r="RVV168" s="304"/>
      <c r="RVW168" s="304"/>
      <c r="RVX168" s="304"/>
      <c r="RVY168" s="304"/>
      <c r="RVZ168" s="304"/>
      <c r="RWA168" s="304"/>
      <c r="RWB168" s="304"/>
      <c r="RWC168" s="304"/>
      <c r="RWD168" s="304"/>
      <c r="RWE168" s="304"/>
      <c r="RWF168" s="304"/>
      <c r="RWG168" s="304"/>
      <c r="RWH168" s="304"/>
      <c r="RWI168" s="304"/>
      <c r="RWJ168" s="304"/>
      <c r="RWK168" s="304"/>
      <c r="RWL168" s="304"/>
      <c r="RWM168" s="304"/>
      <c r="RWN168" s="304"/>
      <c r="RWO168" s="304"/>
      <c r="RWP168" s="304"/>
      <c r="RWQ168" s="304"/>
      <c r="RWR168" s="304"/>
      <c r="RWS168" s="304"/>
      <c r="RWT168" s="304"/>
      <c r="RWU168" s="304"/>
      <c r="RWV168" s="304"/>
      <c r="RWW168" s="304"/>
      <c r="RWX168" s="304"/>
      <c r="RWY168" s="304"/>
      <c r="RWZ168" s="304"/>
      <c r="RXA168" s="304"/>
      <c r="RXB168" s="304"/>
      <c r="RXC168" s="304"/>
      <c r="RXD168" s="304"/>
      <c r="RXE168" s="304"/>
      <c r="RXF168" s="304"/>
      <c r="RXG168" s="304"/>
      <c r="RXH168" s="304"/>
      <c r="RXI168" s="304"/>
      <c r="RXJ168" s="304"/>
      <c r="RXK168" s="304"/>
      <c r="RXL168" s="304"/>
      <c r="RXM168" s="304"/>
      <c r="RXN168" s="304"/>
      <c r="RXO168" s="304"/>
      <c r="RXP168" s="304"/>
      <c r="RXQ168" s="304"/>
      <c r="RXR168" s="304"/>
      <c r="RXS168" s="304"/>
      <c r="RXT168" s="304"/>
      <c r="RXU168" s="304"/>
      <c r="RXV168" s="304"/>
      <c r="RXW168" s="304"/>
      <c r="RXX168" s="304"/>
      <c r="RXY168" s="304"/>
      <c r="RXZ168" s="304"/>
      <c r="RYA168" s="304"/>
      <c r="RYB168" s="304"/>
      <c r="RYC168" s="304"/>
      <c r="RYD168" s="304"/>
      <c r="RYE168" s="304"/>
      <c r="RYF168" s="304"/>
      <c r="RYG168" s="304"/>
      <c r="RYH168" s="304"/>
      <c r="RYI168" s="304"/>
      <c r="RYJ168" s="304"/>
      <c r="RYK168" s="304"/>
      <c r="RYL168" s="304"/>
      <c r="RYM168" s="304"/>
      <c r="RYN168" s="304"/>
      <c r="RYO168" s="304"/>
      <c r="RYP168" s="304"/>
      <c r="RYQ168" s="304"/>
      <c r="RYR168" s="304"/>
      <c r="RYS168" s="304"/>
      <c r="RYT168" s="304"/>
      <c r="RYU168" s="304"/>
      <c r="RYV168" s="304"/>
      <c r="RYW168" s="304"/>
      <c r="RYX168" s="304"/>
      <c r="RYY168" s="304"/>
      <c r="RYZ168" s="304"/>
      <c r="RZA168" s="304"/>
      <c r="RZB168" s="304"/>
      <c r="RZC168" s="304"/>
      <c r="RZD168" s="304"/>
      <c r="RZE168" s="304"/>
      <c r="RZF168" s="304"/>
      <c r="RZG168" s="304"/>
      <c r="RZH168" s="304"/>
      <c r="RZI168" s="304"/>
      <c r="RZJ168" s="304"/>
      <c r="RZK168" s="304"/>
      <c r="RZL168" s="304"/>
      <c r="RZM168" s="304"/>
      <c r="RZN168" s="304"/>
      <c r="RZO168" s="304"/>
      <c r="RZP168" s="304"/>
      <c r="RZQ168" s="304"/>
      <c r="RZR168" s="304"/>
      <c r="RZS168" s="304"/>
      <c r="RZT168" s="304"/>
      <c r="RZU168" s="304"/>
      <c r="RZV168" s="304"/>
      <c r="RZW168" s="304"/>
      <c r="RZX168" s="304"/>
      <c r="RZY168" s="304"/>
      <c r="RZZ168" s="304"/>
      <c r="SAA168" s="304"/>
      <c r="SAB168" s="304"/>
      <c r="SAC168" s="304"/>
      <c r="SAD168" s="304"/>
      <c r="SAE168" s="304"/>
      <c r="SAF168" s="304"/>
      <c r="SAG168" s="304"/>
      <c r="SAH168" s="304"/>
      <c r="SAI168" s="304"/>
      <c r="SAJ168" s="304"/>
      <c r="SAK168" s="304"/>
      <c r="SAL168" s="304"/>
      <c r="SAM168" s="304"/>
      <c r="SAN168" s="304"/>
      <c r="SAO168" s="304"/>
      <c r="SAP168" s="304"/>
      <c r="SAQ168" s="304"/>
      <c r="SAR168" s="304"/>
      <c r="SAS168" s="304"/>
      <c r="SAT168" s="304"/>
      <c r="SAU168" s="304"/>
      <c r="SAV168" s="304"/>
      <c r="SAW168" s="304"/>
      <c r="SAX168" s="304"/>
      <c r="SAY168" s="304"/>
      <c r="SAZ168" s="304"/>
      <c r="SBA168" s="304"/>
      <c r="SBB168" s="304"/>
      <c r="SBC168" s="304"/>
      <c r="SBD168" s="304"/>
      <c r="SBE168" s="304"/>
      <c r="SBF168" s="304"/>
      <c r="SBG168" s="304"/>
      <c r="SBH168" s="304"/>
      <c r="SBI168" s="304"/>
      <c r="SBJ168" s="304"/>
      <c r="SBK168" s="304"/>
      <c r="SBL168" s="304"/>
      <c r="SBM168" s="304"/>
      <c r="SBN168" s="304"/>
      <c r="SBO168" s="304"/>
      <c r="SBP168" s="304"/>
      <c r="SBQ168" s="304"/>
      <c r="SBR168" s="304"/>
      <c r="SBS168" s="304"/>
      <c r="SBT168" s="304"/>
      <c r="SBU168" s="304"/>
      <c r="SBV168" s="304"/>
      <c r="SBW168" s="304"/>
      <c r="SBX168" s="304"/>
      <c r="SBY168" s="304"/>
      <c r="SBZ168" s="304"/>
      <c r="SCA168" s="304"/>
      <c r="SCB168" s="304"/>
      <c r="SCC168" s="304"/>
      <c r="SCD168" s="304"/>
      <c r="SCE168" s="304"/>
      <c r="SCF168" s="304"/>
      <c r="SCG168" s="304"/>
      <c r="SCH168" s="304"/>
      <c r="SCI168" s="304"/>
      <c r="SCJ168" s="304"/>
      <c r="SCK168" s="304"/>
      <c r="SCL168" s="304"/>
      <c r="SCM168" s="304"/>
      <c r="SCN168" s="304"/>
      <c r="SCO168" s="304"/>
      <c r="SCP168" s="304"/>
      <c r="SCQ168" s="304"/>
      <c r="SCR168" s="304"/>
      <c r="SCS168" s="304"/>
      <c r="SCT168" s="304"/>
      <c r="SCU168" s="304"/>
      <c r="SCV168" s="304"/>
      <c r="SCW168" s="304"/>
      <c r="SCX168" s="304"/>
      <c r="SCY168" s="304"/>
      <c r="SCZ168" s="304"/>
      <c r="SDA168" s="304"/>
      <c r="SDB168" s="304"/>
      <c r="SDC168" s="304"/>
      <c r="SDD168" s="304"/>
      <c r="SDE168" s="304"/>
      <c r="SDF168" s="304"/>
      <c r="SDG168" s="304"/>
      <c r="SDH168" s="304"/>
      <c r="SDI168" s="304"/>
      <c r="SDJ168" s="304"/>
      <c r="SDK168" s="304"/>
      <c r="SDL168" s="304"/>
      <c r="SDM168" s="304"/>
      <c r="SDN168" s="304"/>
      <c r="SDO168" s="304"/>
      <c r="SDP168" s="304"/>
      <c r="SDQ168" s="304"/>
      <c r="SDR168" s="304"/>
      <c r="SDS168" s="304"/>
      <c r="SDT168" s="304"/>
      <c r="SDU168" s="304"/>
      <c r="SDV168" s="304"/>
      <c r="SDW168" s="304"/>
      <c r="SDX168" s="304"/>
      <c r="SDY168" s="304"/>
      <c r="SDZ168" s="304"/>
      <c r="SEA168" s="304"/>
      <c r="SEB168" s="304"/>
      <c r="SEC168" s="304"/>
      <c r="SED168" s="304"/>
      <c r="SEE168" s="304"/>
      <c r="SEF168" s="304"/>
      <c r="SEG168" s="304"/>
      <c r="SEH168" s="304"/>
      <c r="SEI168" s="304"/>
      <c r="SEJ168" s="304"/>
      <c r="SEK168" s="304"/>
      <c r="SEL168" s="304"/>
      <c r="SEM168" s="304"/>
      <c r="SEN168" s="304"/>
      <c r="SEO168" s="304"/>
      <c r="SEP168" s="304"/>
      <c r="SEQ168" s="304"/>
      <c r="SER168" s="304"/>
      <c r="SES168" s="304"/>
      <c r="SET168" s="304"/>
      <c r="SEU168" s="304"/>
      <c r="SEV168" s="304"/>
      <c r="SEW168" s="304"/>
      <c r="SEX168" s="304"/>
      <c r="SEY168" s="304"/>
      <c r="SEZ168" s="304"/>
      <c r="SFA168" s="304"/>
      <c r="SFB168" s="304"/>
      <c r="SFC168" s="304"/>
      <c r="SFD168" s="304"/>
      <c r="SFE168" s="304"/>
      <c r="SFF168" s="304"/>
      <c r="SFG168" s="304"/>
      <c r="SFH168" s="304"/>
      <c r="SFI168" s="304"/>
      <c r="SFJ168" s="304"/>
      <c r="SFK168" s="304"/>
      <c r="SFL168" s="304"/>
      <c r="SFM168" s="304"/>
      <c r="SFN168" s="304"/>
      <c r="SFO168" s="304"/>
      <c r="SFP168" s="304"/>
      <c r="SFQ168" s="304"/>
      <c r="SFR168" s="304"/>
      <c r="SFS168" s="304"/>
      <c r="SFT168" s="304"/>
      <c r="SFU168" s="304"/>
      <c r="SFV168" s="304"/>
      <c r="SFW168" s="304"/>
      <c r="SFX168" s="304"/>
      <c r="SFY168" s="304"/>
      <c r="SFZ168" s="304"/>
      <c r="SGA168" s="304"/>
      <c r="SGB168" s="304"/>
      <c r="SGC168" s="304"/>
      <c r="SGD168" s="304"/>
      <c r="SGE168" s="304"/>
      <c r="SGF168" s="304"/>
      <c r="SGG168" s="304"/>
      <c r="SGH168" s="304"/>
      <c r="SGI168" s="304"/>
      <c r="SGJ168" s="304"/>
      <c r="SGK168" s="304"/>
      <c r="SGL168" s="304"/>
      <c r="SGM168" s="304"/>
      <c r="SGN168" s="304"/>
      <c r="SGO168" s="304"/>
      <c r="SGP168" s="304"/>
      <c r="SGQ168" s="304"/>
      <c r="SGR168" s="304"/>
      <c r="SGS168" s="304"/>
      <c r="SGT168" s="304"/>
      <c r="SGU168" s="304"/>
      <c r="SGV168" s="304"/>
      <c r="SGW168" s="304"/>
      <c r="SGX168" s="304"/>
      <c r="SGY168" s="304"/>
      <c r="SGZ168" s="304"/>
      <c r="SHA168" s="304"/>
      <c r="SHB168" s="304"/>
      <c r="SHC168" s="304"/>
      <c r="SHD168" s="304"/>
      <c r="SHE168" s="304"/>
      <c r="SHF168" s="304"/>
      <c r="SHG168" s="304"/>
      <c r="SHH168" s="304"/>
      <c r="SHI168" s="304"/>
      <c r="SHJ168" s="304"/>
      <c r="SHK168" s="304"/>
      <c r="SHL168" s="304"/>
      <c r="SHM168" s="304"/>
      <c r="SHN168" s="304"/>
      <c r="SHO168" s="304"/>
      <c r="SHP168" s="304"/>
      <c r="SHQ168" s="304"/>
      <c r="SHR168" s="304"/>
      <c r="SHS168" s="304"/>
      <c r="SHT168" s="304"/>
      <c r="SHU168" s="304"/>
      <c r="SHV168" s="304"/>
      <c r="SHW168" s="304"/>
      <c r="SHX168" s="304"/>
      <c r="SHY168" s="304"/>
      <c r="SHZ168" s="304"/>
      <c r="SIA168" s="304"/>
      <c r="SIB168" s="304"/>
      <c r="SIC168" s="304"/>
      <c r="SID168" s="304"/>
      <c r="SIE168" s="304"/>
      <c r="SIF168" s="304"/>
      <c r="SIG168" s="304"/>
      <c r="SIH168" s="304"/>
      <c r="SII168" s="304"/>
      <c r="SIJ168" s="304"/>
      <c r="SIK168" s="304"/>
      <c r="SIL168" s="304"/>
      <c r="SIM168" s="304"/>
      <c r="SIN168" s="304"/>
      <c r="SIO168" s="304"/>
      <c r="SIP168" s="304"/>
      <c r="SIQ168" s="304"/>
      <c r="SIR168" s="304"/>
      <c r="SIS168" s="304"/>
      <c r="SIT168" s="304"/>
      <c r="SIU168" s="304"/>
      <c r="SIV168" s="304"/>
      <c r="SIW168" s="304"/>
      <c r="SIX168" s="304"/>
      <c r="SIY168" s="304"/>
      <c r="SIZ168" s="304"/>
      <c r="SJA168" s="304"/>
      <c r="SJB168" s="304"/>
      <c r="SJC168" s="304"/>
      <c r="SJD168" s="304"/>
      <c r="SJE168" s="304"/>
      <c r="SJF168" s="304"/>
      <c r="SJG168" s="304"/>
      <c r="SJH168" s="304"/>
      <c r="SJI168" s="304"/>
      <c r="SJJ168" s="304"/>
      <c r="SJK168" s="304"/>
      <c r="SJL168" s="304"/>
      <c r="SJM168" s="304"/>
      <c r="SJN168" s="304"/>
      <c r="SJO168" s="304"/>
      <c r="SJP168" s="304"/>
      <c r="SJQ168" s="304"/>
      <c r="SJR168" s="304"/>
      <c r="SJS168" s="304"/>
      <c r="SJT168" s="304"/>
      <c r="SJU168" s="304"/>
      <c r="SJV168" s="304"/>
      <c r="SJW168" s="304"/>
      <c r="SJX168" s="304"/>
      <c r="SJY168" s="304"/>
      <c r="SJZ168" s="304"/>
      <c r="SKA168" s="304"/>
      <c r="SKB168" s="304"/>
      <c r="SKC168" s="304"/>
      <c r="SKD168" s="304"/>
      <c r="SKE168" s="304"/>
      <c r="SKF168" s="304"/>
      <c r="SKG168" s="304"/>
      <c r="SKH168" s="304"/>
      <c r="SKI168" s="304"/>
      <c r="SKJ168" s="304"/>
      <c r="SKK168" s="304"/>
      <c r="SKL168" s="304"/>
      <c r="SKM168" s="304"/>
      <c r="SKN168" s="304"/>
      <c r="SKO168" s="304"/>
      <c r="SKP168" s="304"/>
      <c r="SKQ168" s="304"/>
      <c r="SKR168" s="304"/>
      <c r="SKS168" s="304"/>
      <c r="SKT168" s="304"/>
      <c r="SKU168" s="304"/>
      <c r="SKV168" s="304"/>
      <c r="SKW168" s="304"/>
      <c r="SKX168" s="304"/>
      <c r="SKY168" s="304"/>
      <c r="SKZ168" s="304"/>
      <c r="SLA168" s="304"/>
      <c r="SLB168" s="304"/>
      <c r="SLC168" s="304"/>
      <c r="SLD168" s="304"/>
      <c r="SLE168" s="304"/>
      <c r="SLF168" s="304"/>
      <c r="SLG168" s="304"/>
      <c r="SLH168" s="304"/>
      <c r="SLI168" s="304"/>
      <c r="SLJ168" s="304"/>
      <c r="SLK168" s="304"/>
      <c r="SLL168" s="304"/>
      <c r="SLM168" s="304"/>
      <c r="SLN168" s="304"/>
      <c r="SLO168" s="304"/>
      <c r="SLP168" s="304"/>
      <c r="SLQ168" s="304"/>
      <c r="SLR168" s="304"/>
      <c r="SLS168" s="304"/>
      <c r="SLT168" s="304"/>
      <c r="SLU168" s="304"/>
      <c r="SLV168" s="304"/>
      <c r="SLW168" s="304"/>
      <c r="SLX168" s="304"/>
      <c r="SLY168" s="304"/>
      <c r="SLZ168" s="304"/>
      <c r="SMA168" s="304"/>
      <c r="SMB168" s="304"/>
      <c r="SMC168" s="304"/>
      <c r="SMD168" s="304"/>
      <c r="SME168" s="304"/>
      <c r="SMF168" s="304"/>
      <c r="SMG168" s="304"/>
      <c r="SMH168" s="304"/>
      <c r="SMI168" s="304"/>
      <c r="SMJ168" s="304"/>
      <c r="SMK168" s="304"/>
      <c r="SML168" s="304"/>
      <c r="SMM168" s="304"/>
      <c r="SMN168" s="304"/>
      <c r="SMO168" s="304"/>
      <c r="SMP168" s="304"/>
      <c r="SMQ168" s="304"/>
      <c r="SMR168" s="304"/>
      <c r="SMS168" s="304"/>
      <c r="SMT168" s="304"/>
      <c r="SMU168" s="304"/>
      <c r="SMV168" s="304"/>
      <c r="SMW168" s="304"/>
      <c r="SMX168" s="304"/>
      <c r="SMY168" s="304"/>
      <c r="SMZ168" s="304"/>
      <c r="SNA168" s="304"/>
      <c r="SNB168" s="304"/>
      <c r="SNC168" s="304"/>
      <c r="SND168" s="304"/>
      <c r="SNE168" s="304"/>
      <c r="SNF168" s="304"/>
      <c r="SNG168" s="304"/>
      <c r="SNH168" s="304"/>
      <c r="SNI168" s="304"/>
      <c r="SNJ168" s="304"/>
      <c r="SNK168" s="304"/>
      <c r="SNL168" s="304"/>
      <c r="SNM168" s="304"/>
      <c r="SNN168" s="304"/>
      <c r="SNO168" s="304"/>
      <c r="SNP168" s="304"/>
      <c r="SNQ168" s="304"/>
      <c r="SNR168" s="304"/>
      <c r="SNS168" s="304"/>
      <c r="SNT168" s="304"/>
      <c r="SNU168" s="304"/>
      <c r="SNV168" s="304"/>
      <c r="SNW168" s="304"/>
      <c r="SNX168" s="304"/>
      <c r="SNY168" s="304"/>
      <c r="SNZ168" s="304"/>
      <c r="SOA168" s="304"/>
      <c r="SOB168" s="304"/>
      <c r="SOC168" s="304"/>
      <c r="SOD168" s="304"/>
      <c r="SOE168" s="304"/>
      <c r="SOF168" s="304"/>
      <c r="SOG168" s="304"/>
      <c r="SOH168" s="304"/>
      <c r="SOI168" s="304"/>
      <c r="SOJ168" s="304"/>
      <c r="SOK168" s="304"/>
      <c r="SOL168" s="304"/>
      <c r="SOM168" s="304"/>
      <c r="SON168" s="304"/>
      <c r="SOO168" s="304"/>
      <c r="SOP168" s="304"/>
      <c r="SOQ168" s="304"/>
      <c r="SOR168" s="304"/>
      <c r="SOS168" s="304"/>
      <c r="SOT168" s="304"/>
      <c r="SOU168" s="304"/>
      <c r="SOV168" s="304"/>
      <c r="SOW168" s="304"/>
      <c r="SOX168" s="304"/>
      <c r="SOY168" s="304"/>
      <c r="SOZ168" s="304"/>
      <c r="SPA168" s="304"/>
      <c r="SPB168" s="304"/>
      <c r="SPC168" s="304"/>
      <c r="SPD168" s="304"/>
      <c r="SPE168" s="304"/>
      <c r="SPF168" s="304"/>
      <c r="SPG168" s="304"/>
      <c r="SPH168" s="304"/>
      <c r="SPI168" s="304"/>
      <c r="SPJ168" s="304"/>
      <c r="SPK168" s="304"/>
      <c r="SPL168" s="304"/>
      <c r="SPM168" s="304"/>
      <c r="SPN168" s="304"/>
      <c r="SPO168" s="304"/>
      <c r="SPP168" s="304"/>
      <c r="SPQ168" s="304"/>
      <c r="SPR168" s="304"/>
      <c r="SPS168" s="304"/>
      <c r="SPT168" s="304"/>
      <c r="SPU168" s="304"/>
      <c r="SPV168" s="304"/>
      <c r="SPW168" s="304"/>
      <c r="SPX168" s="304"/>
      <c r="SPY168" s="304"/>
      <c r="SPZ168" s="304"/>
      <c r="SQA168" s="304"/>
      <c r="SQB168" s="304"/>
      <c r="SQC168" s="304"/>
      <c r="SQD168" s="304"/>
      <c r="SQE168" s="304"/>
      <c r="SQF168" s="304"/>
      <c r="SQG168" s="304"/>
      <c r="SQH168" s="304"/>
      <c r="SQI168" s="304"/>
      <c r="SQJ168" s="304"/>
      <c r="SQK168" s="304"/>
      <c r="SQL168" s="304"/>
      <c r="SQM168" s="304"/>
      <c r="SQN168" s="304"/>
      <c r="SQO168" s="304"/>
      <c r="SQP168" s="304"/>
      <c r="SQQ168" s="304"/>
      <c r="SQR168" s="304"/>
      <c r="SQS168" s="304"/>
      <c r="SQT168" s="304"/>
      <c r="SQU168" s="304"/>
      <c r="SQV168" s="304"/>
      <c r="SQW168" s="304"/>
      <c r="SQX168" s="304"/>
      <c r="SQY168" s="304"/>
      <c r="SQZ168" s="304"/>
      <c r="SRA168" s="304"/>
      <c r="SRB168" s="304"/>
      <c r="SRC168" s="304"/>
      <c r="SRD168" s="304"/>
      <c r="SRE168" s="304"/>
      <c r="SRF168" s="304"/>
      <c r="SRG168" s="304"/>
      <c r="SRH168" s="304"/>
      <c r="SRI168" s="304"/>
      <c r="SRJ168" s="304"/>
      <c r="SRK168" s="304"/>
      <c r="SRL168" s="304"/>
      <c r="SRM168" s="304"/>
      <c r="SRN168" s="304"/>
      <c r="SRO168" s="304"/>
      <c r="SRP168" s="304"/>
      <c r="SRQ168" s="304"/>
      <c r="SRR168" s="304"/>
      <c r="SRS168" s="304"/>
      <c r="SRT168" s="304"/>
      <c r="SRU168" s="304"/>
      <c r="SRV168" s="304"/>
      <c r="SRW168" s="304"/>
      <c r="SRX168" s="304"/>
      <c r="SRY168" s="304"/>
      <c r="SRZ168" s="304"/>
      <c r="SSA168" s="304"/>
      <c r="SSB168" s="304"/>
      <c r="SSC168" s="304"/>
      <c r="SSD168" s="304"/>
      <c r="SSE168" s="304"/>
      <c r="SSF168" s="304"/>
      <c r="SSG168" s="304"/>
      <c r="SSH168" s="304"/>
      <c r="SSI168" s="304"/>
      <c r="SSJ168" s="304"/>
      <c r="SSK168" s="304"/>
      <c r="SSL168" s="304"/>
      <c r="SSM168" s="304"/>
      <c r="SSN168" s="304"/>
      <c r="SSO168" s="304"/>
      <c r="SSP168" s="304"/>
      <c r="SSQ168" s="304"/>
      <c r="SSR168" s="304"/>
      <c r="SSS168" s="304"/>
      <c r="SST168" s="304"/>
      <c r="SSU168" s="304"/>
      <c r="SSV168" s="304"/>
      <c r="SSW168" s="304"/>
      <c r="SSX168" s="304"/>
      <c r="SSY168" s="304"/>
      <c r="SSZ168" s="304"/>
      <c r="STA168" s="304"/>
      <c r="STB168" s="304"/>
      <c r="STC168" s="304"/>
      <c r="STD168" s="304"/>
      <c r="STE168" s="304"/>
      <c r="STF168" s="304"/>
      <c r="STG168" s="304"/>
      <c r="STH168" s="304"/>
      <c r="STI168" s="304"/>
      <c r="STJ168" s="304"/>
      <c r="STK168" s="304"/>
      <c r="STL168" s="304"/>
      <c r="STM168" s="304"/>
      <c r="STN168" s="304"/>
      <c r="STO168" s="304"/>
      <c r="STP168" s="304"/>
      <c r="STQ168" s="304"/>
      <c r="STR168" s="304"/>
      <c r="STS168" s="304"/>
      <c r="STT168" s="304"/>
      <c r="STU168" s="304"/>
      <c r="STV168" s="304"/>
      <c r="STW168" s="304"/>
      <c r="STX168" s="304"/>
      <c r="STY168" s="304"/>
      <c r="STZ168" s="304"/>
      <c r="SUA168" s="304"/>
      <c r="SUB168" s="304"/>
      <c r="SUC168" s="304"/>
      <c r="SUD168" s="304"/>
      <c r="SUE168" s="304"/>
      <c r="SUF168" s="304"/>
      <c r="SUG168" s="304"/>
      <c r="SUH168" s="304"/>
      <c r="SUI168" s="304"/>
      <c r="SUJ168" s="304"/>
      <c r="SUK168" s="304"/>
      <c r="SUL168" s="304"/>
      <c r="SUM168" s="304"/>
      <c r="SUN168" s="304"/>
      <c r="SUO168" s="304"/>
      <c r="SUP168" s="304"/>
      <c r="SUQ168" s="304"/>
      <c r="SUR168" s="304"/>
      <c r="SUS168" s="304"/>
      <c r="SUT168" s="304"/>
      <c r="SUU168" s="304"/>
      <c r="SUV168" s="304"/>
      <c r="SUW168" s="304"/>
      <c r="SUX168" s="304"/>
      <c r="SUY168" s="304"/>
      <c r="SUZ168" s="304"/>
      <c r="SVA168" s="304"/>
      <c r="SVB168" s="304"/>
      <c r="SVC168" s="304"/>
      <c r="SVD168" s="304"/>
      <c r="SVE168" s="304"/>
      <c r="SVF168" s="304"/>
      <c r="SVG168" s="304"/>
      <c r="SVH168" s="304"/>
      <c r="SVI168" s="304"/>
      <c r="SVJ168" s="304"/>
      <c r="SVK168" s="304"/>
      <c r="SVL168" s="304"/>
      <c r="SVM168" s="304"/>
      <c r="SVN168" s="304"/>
      <c r="SVO168" s="304"/>
      <c r="SVP168" s="304"/>
      <c r="SVQ168" s="304"/>
      <c r="SVR168" s="304"/>
      <c r="SVS168" s="304"/>
      <c r="SVT168" s="304"/>
      <c r="SVU168" s="304"/>
      <c r="SVV168" s="304"/>
      <c r="SVW168" s="304"/>
      <c r="SVX168" s="304"/>
      <c r="SVY168" s="304"/>
      <c r="SVZ168" s="304"/>
      <c r="SWA168" s="304"/>
      <c r="SWB168" s="304"/>
      <c r="SWC168" s="304"/>
      <c r="SWD168" s="304"/>
      <c r="SWE168" s="304"/>
      <c r="SWF168" s="304"/>
      <c r="SWG168" s="304"/>
      <c r="SWH168" s="304"/>
      <c r="SWI168" s="304"/>
      <c r="SWJ168" s="304"/>
      <c r="SWK168" s="304"/>
      <c r="SWL168" s="304"/>
      <c r="SWM168" s="304"/>
      <c r="SWN168" s="304"/>
      <c r="SWO168" s="304"/>
      <c r="SWP168" s="304"/>
      <c r="SWQ168" s="304"/>
      <c r="SWR168" s="304"/>
      <c r="SWS168" s="304"/>
      <c r="SWT168" s="304"/>
      <c r="SWU168" s="304"/>
      <c r="SWV168" s="304"/>
      <c r="SWW168" s="304"/>
      <c r="SWX168" s="304"/>
      <c r="SWY168" s="304"/>
      <c r="SWZ168" s="304"/>
      <c r="SXA168" s="304"/>
      <c r="SXB168" s="304"/>
      <c r="SXC168" s="304"/>
      <c r="SXD168" s="304"/>
      <c r="SXE168" s="304"/>
      <c r="SXF168" s="304"/>
      <c r="SXG168" s="304"/>
      <c r="SXH168" s="304"/>
      <c r="SXI168" s="304"/>
      <c r="SXJ168" s="304"/>
      <c r="SXK168" s="304"/>
      <c r="SXL168" s="304"/>
      <c r="SXM168" s="304"/>
      <c r="SXN168" s="304"/>
      <c r="SXO168" s="304"/>
      <c r="SXP168" s="304"/>
      <c r="SXQ168" s="304"/>
      <c r="SXR168" s="304"/>
      <c r="SXS168" s="304"/>
      <c r="SXT168" s="304"/>
      <c r="SXU168" s="304"/>
      <c r="SXV168" s="304"/>
      <c r="SXW168" s="304"/>
      <c r="SXX168" s="304"/>
      <c r="SXY168" s="304"/>
      <c r="SXZ168" s="304"/>
      <c r="SYA168" s="304"/>
      <c r="SYB168" s="304"/>
      <c r="SYC168" s="304"/>
      <c r="SYD168" s="304"/>
      <c r="SYE168" s="304"/>
      <c r="SYF168" s="304"/>
      <c r="SYG168" s="304"/>
      <c r="SYH168" s="304"/>
      <c r="SYI168" s="304"/>
      <c r="SYJ168" s="304"/>
      <c r="SYK168" s="304"/>
      <c r="SYL168" s="304"/>
      <c r="SYM168" s="304"/>
      <c r="SYN168" s="304"/>
      <c r="SYO168" s="304"/>
      <c r="SYP168" s="304"/>
      <c r="SYQ168" s="304"/>
      <c r="SYR168" s="304"/>
      <c r="SYS168" s="304"/>
      <c r="SYT168" s="304"/>
      <c r="SYU168" s="304"/>
      <c r="SYV168" s="304"/>
      <c r="SYW168" s="304"/>
      <c r="SYX168" s="304"/>
      <c r="SYY168" s="304"/>
      <c r="SYZ168" s="304"/>
      <c r="SZA168" s="304"/>
      <c r="SZB168" s="304"/>
      <c r="SZC168" s="304"/>
      <c r="SZD168" s="304"/>
      <c r="SZE168" s="304"/>
      <c r="SZF168" s="304"/>
      <c r="SZG168" s="304"/>
      <c r="SZH168" s="304"/>
      <c r="SZI168" s="304"/>
      <c r="SZJ168" s="304"/>
      <c r="SZK168" s="304"/>
      <c r="SZL168" s="304"/>
      <c r="SZM168" s="304"/>
      <c r="SZN168" s="304"/>
      <c r="SZO168" s="304"/>
      <c r="SZP168" s="304"/>
      <c r="SZQ168" s="304"/>
      <c r="SZR168" s="304"/>
      <c r="SZS168" s="304"/>
      <c r="SZT168" s="304"/>
      <c r="SZU168" s="304"/>
      <c r="SZV168" s="304"/>
      <c r="SZW168" s="304"/>
      <c r="SZX168" s="304"/>
      <c r="SZY168" s="304"/>
      <c r="SZZ168" s="304"/>
      <c r="TAA168" s="304"/>
      <c r="TAB168" s="304"/>
      <c r="TAC168" s="304"/>
      <c r="TAD168" s="304"/>
      <c r="TAE168" s="304"/>
      <c r="TAF168" s="304"/>
      <c r="TAG168" s="304"/>
      <c r="TAH168" s="304"/>
      <c r="TAI168" s="304"/>
      <c r="TAJ168" s="304"/>
      <c r="TAK168" s="304"/>
      <c r="TAL168" s="304"/>
      <c r="TAM168" s="304"/>
      <c r="TAN168" s="304"/>
      <c r="TAO168" s="304"/>
      <c r="TAP168" s="304"/>
      <c r="TAQ168" s="304"/>
      <c r="TAR168" s="304"/>
      <c r="TAS168" s="304"/>
      <c r="TAT168" s="304"/>
      <c r="TAU168" s="304"/>
      <c r="TAV168" s="304"/>
      <c r="TAW168" s="304"/>
      <c r="TAX168" s="304"/>
      <c r="TAY168" s="304"/>
      <c r="TAZ168" s="304"/>
      <c r="TBA168" s="304"/>
      <c r="TBB168" s="304"/>
      <c r="TBC168" s="304"/>
      <c r="TBD168" s="304"/>
      <c r="TBE168" s="304"/>
      <c r="TBF168" s="304"/>
      <c r="TBG168" s="304"/>
      <c r="TBH168" s="304"/>
      <c r="TBI168" s="304"/>
      <c r="TBJ168" s="304"/>
      <c r="TBK168" s="304"/>
      <c r="TBL168" s="304"/>
      <c r="TBM168" s="304"/>
      <c r="TBN168" s="304"/>
      <c r="TBO168" s="304"/>
      <c r="TBP168" s="304"/>
      <c r="TBQ168" s="304"/>
      <c r="TBR168" s="304"/>
      <c r="TBS168" s="304"/>
      <c r="TBT168" s="304"/>
      <c r="TBU168" s="304"/>
      <c r="TBV168" s="304"/>
      <c r="TBW168" s="304"/>
      <c r="TBX168" s="304"/>
      <c r="TBY168" s="304"/>
      <c r="TBZ168" s="304"/>
      <c r="TCA168" s="304"/>
      <c r="TCB168" s="304"/>
      <c r="TCC168" s="304"/>
      <c r="TCD168" s="304"/>
      <c r="TCE168" s="304"/>
      <c r="TCF168" s="304"/>
      <c r="TCG168" s="304"/>
      <c r="TCH168" s="304"/>
      <c r="TCI168" s="304"/>
      <c r="TCJ168" s="304"/>
      <c r="TCK168" s="304"/>
      <c r="TCL168" s="304"/>
      <c r="TCM168" s="304"/>
      <c r="TCN168" s="304"/>
      <c r="TCO168" s="304"/>
      <c r="TCP168" s="304"/>
      <c r="TCQ168" s="304"/>
      <c r="TCR168" s="304"/>
      <c r="TCS168" s="304"/>
      <c r="TCT168" s="304"/>
      <c r="TCU168" s="304"/>
      <c r="TCV168" s="304"/>
      <c r="TCW168" s="304"/>
      <c r="TCX168" s="304"/>
      <c r="TCY168" s="304"/>
      <c r="TCZ168" s="304"/>
      <c r="TDA168" s="304"/>
      <c r="TDB168" s="304"/>
      <c r="TDC168" s="304"/>
      <c r="TDD168" s="304"/>
      <c r="TDE168" s="304"/>
      <c r="TDF168" s="304"/>
      <c r="TDG168" s="304"/>
      <c r="TDH168" s="304"/>
      <c r="TDI168" s="304"/>
      <c r="TDJ168" s="304"/>
      <c r="TDK168" s="304"/>
      <c r="TDL168" s="304"/>
      <c r="TDM168" s="304"/>
      <c r="TDN168" s="304"/>
      <c r="TDO168" s="304"/>
      <c r="TDP168" s="304"/>
      <c r="TDQ168" s="304"/>
      <c r="TDR168" s="304"/>
      <c r="TDS168" s="304"/>
      <c r="TDT168" s="304"/>
      <c r="TDU168" s="304"/>
      <c r="TDV168" s="304"/>
      <c r="TDW168" s="304"/>
      <c r="TDX168" s="304"/>
      <c r="TDY168" s="304"/>
      <c r="TDZ168" s="304"/>
      <c r="TEA168" s="304"/>
      <c r="TEB168" s="304"/>
      <c r="TEC168" s="304"/>
      <c r="TED168" s="304"/>
      <c r="TEE168" s="304"/>
      <c r="TEF168" s="304"/>
      <c r="TEG168" s="304"/>
      <c r="TEH168" s="304"/>
      <c r="TEI168" s="304"/>
      <c r="TEJ168" s="304"/>
      <c r="TEK168" s="304"/>
      <c r="TEL168" s="304"/>
      <c r="TEM168" s="304"/>
      <c r="TEN168" s="304"/>
      <c r="TEO168" s="304"/>
      <c r="TEP168" s="304"/>
      <c r="TEQ168" s="304"/>
      <c r="TER168" s="304"/>
      <c r="TES168" s="304"/>
      <c r="TET168" s="304"/>
      <c r="TEU168" s="304"/>
      <c r="TEV168" s="304"/>
      <c r="TEW168" s="304"/>
      <c r="TEX168" s="304"/>
      <c r="TEY168" s="304"/>
      <c r="TEZ168" s="304"/>
      <c r="TFA168" s="304"/>
      <c r="TFB168" s="304"/>
      <c r="TFC168" s="304"/>
      <c r="TFD168" s="304"/>
      <c r="TFE168" s="304"/>
      <c r="TFF168" s="304"/>
      <c r="TFG168" s="304"/>
      <c r="TFH168" s="304"/>
      <c r="TFI168" s="304"/>
      <c r="TFJ168" s="304"/>
      <c r="TFK168" s="304"/>
      <c r="TFL168" s="304"/>
      <c r="TFM168" s="304"/>
      <c r="TFN168" s="304"/>
      <c r="TFO168" s="304"/>
      <c r="TFP168" s="304"/>
      <c r="TFQ168" s="304"/>
      <c r="TFR168" s="304"/>
      <c r="TFS168" s="304"/>
      <c r="TFT168" s="304"/>
      <c r="TFU168" s="304"/>
      <c r="TFV168" s="304"/>
      <c r="TFW168" s="304"/>
      <c r="TFX168" s="304"/>
      <c r="TFY168" s="304"/>
      <c r="TFZ168" s="304"/>
      <c r="TGA168" s="304"/>
      <c r="TGB168" s="304"/>
      <c r="TGC168" s="304"/>
      <c r="TGD168" s="304"/>
      <c r="TGE168" s="304"/>
      <c r="TGF168" s="304"/>
      <c r="TGG168" s="304"/>
      <c r="TGH168" s="304"/>
      <c r="TGI168" s="304"/>
      <c r="TGJ168" s="304"/>
      <c r="TGK168" s="304"/>
      <c r="TGL168" s="304"/>
      <c r="TGM168" s="304"/>
      <c r="TGN168" s="304"/>
      <c r="TGO168" s="304"/>
      <c r="TGP168" s="304"/>
      <c r="TGQ168" s="304"/>
      <c r="TGR168" s="304"/>
      <c r="TGS168" s="304"/>
      <c r="TGT168" s="304"/>
      <c r="TGU168" s="304"/>
      <c r="TGV168" s="304"/>
      <c r="TGW168" s="304"/>
      <c r="TGX168" s="304"/>
      <c r="TGY168" s="304"/>
      <c r="TGZ168" s="304"/>
      <c r="THA168" s="304"/>
      <c r="THB168" s="304"/>
      <c r="THC168" s="304"/>
      <c r="THD168" s="304"/>
      <c r="THE168" s="304"/>
      <c r="THF168" s="304"/>
      <c r="THG168" s="304"/>
      <c r="THH168" s="304"/>
      <c r="THI168" s="304"/>
      <c r="THJ168" s="304"/>
      <c r="THK168" s="304"/>
      <c r="THL168" s="304"/>
      <c r="THM168" s="304"/>
      <c r="THN168" s="304"/>
      <c r="THO168" s="304"/>
      <c r="THP168" s="304"/>
      <c r="THQ168" s="304"/>
      <c r="THR168" s="304"/>
      <c r="THS168" s="304"/>
      <c r="THT168" s="304"/>
      <c r="THU168" s="304"/>
      <c r="THV168" s="304"/>
      <c r="THW168" s="304"/>
      <c r="THX168" s="304"/>
      <c r="THY168" s="304"/>
      <c r="THZ168" s="304"/>
      <c r="TIA168" s="304"/>
      <c r="TIB168" s="304"/>
      <c r="TIC168" s="304"/>
      <c r="TID168" s="304"/>
      <c r="TIE168" s="304"/>
      <c r="TIF168" s="304"/>
      <c r="TIG168" s="304"/>
      <c r="TIH168" s="304"/>
      <c r="TII168" s="304"/>
      <c r="TIJ168" s="304"/>
      <c r="TIK168" s="304"/>
      <c r="TIL168" s="304"/>
      <c r="TIM168" s="304"/>
      <c r="TIN168" s="304"/>
      <c r="TIO168" s="304"/>
      <c r="TIP168" s="304"/>
      <c r="TIQ168" s="304"/>
      <c r="TIR168" s="304"/>
      <c r="TIS168" s="304"/>
      <c r="TIT168" s="304"/>
      <c r="TIU168" s="304"/>
      <c r="TIV168" s="304"/>
      <c r="TIW168" s="304"/>
      <c r="TIX168" s="304"/>
      <c r="TIY168" s="304"/>
      <c r="TIZ168" s="304"/>
      <c r="TJA168" s="304"/>
      <c r="TJB168" s="304"/>
      <c r="TJC168" s="304"/>
      <c r="TJD168" s="304"/>
      <c r="TJE168" s="304"/>
      <c r="TJF168" s="304"/>
      <c r="TJG168" s="304"/>
      <c r="TJH168" s="304"/>
      <c r="TJI168" s="304"/>
      <c r="TJJ168" s="304"/>
      <c r="TJK168" s="304"/>
      <c r="TJL168" s="304"/>
      <c r="TJM168" s="304"/>
      <c r="TJN168" s="304"/>
      <c r="TJO168" s="304"/>
      <c r="TJP168" s="304"/>
      <c r="TJQ168" s="304"/>
      <c r="TJR168" s="304"/>
      <c r="TJS168" s="304"/>
      <c r="TJT168" s="304"/>
      <c r="TJU168" s="304"/>
      <c r="TJV168" s="304"/>
      <c r="TJW168" s="304"/>
      <c r="TJX168" s="304"/>
      <c r="TJY168" s="304"/>
      <c r="TJZ168" s="304"/>
      <c r="TKA168" s="304"/>
      <c r="TKB168" s="304"/>
      <c r="TKC168" s="304"/>
      <c r="TKD168" s="304"/>
      <c r="TKE168" s="304"/>
      <c r="TKF168" s="304"/>
      <c r="TKG168" s="304"/>
      <c r="TKH168" s="304"/>
      <c r="TKI168" s="304"/>
      <c r="TKJ168" s="304"/>
      <c r="TKK168" s="304"/>
      <c r="TKL168" s="304"/>
      <c r="TKM168" s="304"/>
      <c r="TKN168" s="304"/>
      <c r="TKO168" s="304"/>
      <c r="TKP168" s="304"/>
      <c r="TKQ168" s="304"/>
      <c r="TKR168" s="304"/>
      <c r="TKS168" s="304"/>
      <c r="TKT168" s="304"/>
      <c r="TKU168" s="304"/>
      <c r="TKV168" s="304"/>
      <c r="TKW168" s="304"/>
      <c r="TKX168" s="304"/>
      <c r="TKY168" s="304"/>
      <c r="TKZ168" s="304"/>
      <c r="TLA168" s="304"/>
      <c r="TLB168" s="304"/>
      <c r="TLC168" s="304"/>
      <c r="TLD168" s="304"/>
      <c r="TLE168" s="304"/>
      <c r="TLF168" s="304"/>
      <c r="TLG168" s="304"/>
      <c r="TLH168" s="304"/>
      <c r="TLI168" s="304"/>
      <c r="TLJ168" s="304"/>
      <c r="TLK168" s="304"/>
      <c r="TLL168" s="304"/>
      <c r="TLM168" s="304"/>
      <c r="TLN168" s="304"/>
      <c r="TLO168" s="304"/>
      <c r="TLP168" s="304"/>
      <c r="TLQ168" s="304"/>
      <c r="TLR168" s="304"/>
      <c r="TLS168" s="304"/>
      <c r="TLT168" s="304"/>
      <c r="TLU168" s="304"/>
      <c r="TLV168" s="304"/>
      <c r="TLW168" s="304"/>
      <c r="TLX168" s="304"/>
      <c r="TLY168" s="304"/>
      <c r="TLZ168" s="304"/>
      <c r="TMA168" s="304"/>
      <c r="TMB168" s="304"/>
      <c r="TMC168" s="304"/>
      <c r="TMD168" s="304"/>
      <c r="TME168" s="304"/>
      <c r="TMF168" s="304"/>
      <c r="TMG168" s="304"/>
      <c r="TMH168" s="304"/>
      <c r="TMI168" s="304"/>
      <c r="TMJ168" s="304"/>
      <c r="TMK168" s="304"/>
      <c r="TML168" s="304"/>
      <c r="TMM168" s="304"/>
      <c r="TMN168" s="304"/>
      <c r="TMO168" s="304"/>
      <c r="TMP168" s="304"/>
      <c r="TMQ168" s="304"/>
      <c r="TMR168" s="304"/>
      <c r="TMS168" s="304"/>
      <c r="TMT168" s="304"/>
      <c r="TMU168" s="304"/>
      <c r="TMV168" s="304"/>
      <c r="TMW168" s="304"/>
      <c r="TMX168" s="304"/>
      <c r="TMY168" s="304"/>
      <c r="TMZ168" s="304"/>
      <c r="TNA168" s="304"/>
      <c r="TNB168" s="304"/>
      <c r="TNC168" s="304"/>
      <c r="TND168" s="304"/>
      <c r="TNE168" s="304"/>
      <c r="TNF168" s="304"/>
      <c r="TNG168" s="304"/>
      <c r="TNH168" s="304"/>
      <c r="TNI168" s="304"/>
      <c r="TNJ168" s="304"/>
      <c r="TNK168" s="304"/>
      <c r="TNL168" s="304"/>
      <c r="TNM168" s="304"/>
      <c r="TNN168" s="304"/>
      <c r="TNO168" s="304"/>
      <c r="TNP168" s="304"/>
      <c r="TNQ168" s="304"/>
      <c r="TNR168" s="304"/>
      <c r="TNS168" s="304"/>
      <c r="TNT168" s="304"/>
      <c r="TNU168" s="304"/>
      <c r="TNV168" s="304"/>
      <c r="TNW168" s="304"/>
      <c r="TNX168" s="304"/>
      <c r="TNY168" s="304"/>
      <c r="TNZ168" s="304"/>
      <c r="TOA168" s="304"/>
      <c r="TOB168" s="304"/>
      <c r="TOC168" s="304"/>
      <c r="TOD168" s="304"/>
      <c r="TOE168" s="304"/>
      <c r="TOF168" s="304"/>
      <c r="TOG168" s="304"/>
      <c r="TOH168" s="304"/>
      <c r="TOI168" s="304"/>
      <c r="TOJ168" s="304"/>
      <c r="TOK168" s="304"/>
      <c r="TOL168" s="304"/>
      <c r="TOM168" s="304"/>
      <c r="TON168" s="304"/>
      <c r="TOO168" s="304"/>
      <c r="TOP168" s="304"/>
      <c r="TOQ168" s="304"/>
      <c r="TOR168" s="304"/>
      <c r="TOS168" s="304"/>
      <c r="TOT168" s="304"/>
      <c r="TOU168" s="304"/>
      <c r="TOV168" s="304"/>
      <c r="TOW168" s="304"/>
      <c r="TOX168" s="304"/>
      <c r="TOY168" s="304"/>
      <c r="TOZ168" s="304"/>
      <c r="TPA168" s="304"/>
      <c r="TPB168" s="304"/>
      <c r="TPC168" s="304"/>
      <c r="TPD168" s="304"/>
      <c r="TPE168" s="304"/>
      <c r="TPF168" s="304"/>
      <c r="TPG168" s="304"/>
      <c r="TPH168" s="304"/>
      <c r="TPI168" s="304"/>
      <c r="TPJ168" s="304"/>
      <c r="TPK168" s="304"/>
      <c r="TPL168" s="304"/>
      <c r="TPM168" s="304"/>
      <c r="TPN168" s="304"/>
      <c r="TPO168" s="304"/>
      <c r="TPP168" s="304"/>
      <c r="TPQ168" s="304"/>
      <c r="TPR168" s="304"/>
      <c r="TPS168" s="304"/>
      <c r="TPT168" s="304"/>
      <c r="TPU168" s="304"/>
      <c r="TPV168" s="304"/>
      <c r="TPW168" s="304"/>
      <c r="TPX168" s="304"/>
      <c r="TPY168" s="304"/>
      <c r="TPZ168" s="304"/>
      <c r="TQA168" s="304"/>
      <c r="TQB168" s="304"/>
      <c r="TQC168" s="304"/>
      <c r="TQD168" s="304"/>
      <c r="TQE168" s="304"/>
      <c r="TQF168" s="304"/>
      <c r="TQG168" s="304"/>
      <c r="TQH168" s="304"/>
      <c r="TQI168" s="304"/>
      <c r="TQJ168" s="304"/>
      <c r="TQK168" s="304"/>
      <c r="TQL168" s="304"/>
      <c r="TQM168" s="304"/>
      <c r="TQN168" s="304"/>
      <c r="TQO168" s="304"/>
      <c r="TQP168" s="304"/>
      <c r="TQQ168" s="304"/>
      <c r="TQR168" s="304"/>
      <c r="TQS168" s="304"/>
      <c r="TQT168" s="304"/>
      <c r="TQU168" s="304"/>
      <c r="TQV168" s="304"/>
      <c r="TQW168" s="304"/>
      <c r="TQX168" s="304"/>
      <c r="TQY168" s="304"/>
      <c r="TQZ168" s="304"/>
      <c r="TRA168" s="304"/>
      <c r="TRB168" s="304"/>
      <c r="TRC168" s="304"/>
      <c r="TRD168" s="304"/>
      <c r="TRE168" s="304"/>
      <c r="TRF168" s="304"/>
      <c r="TRG168" s="304"/>
      <c r="TRH168" s="304"/>
      <c r="TRI168" s="304"/>
      <c r="TRJ168" s="304"/>
      <c r="TRK168" s="304"/>
      <c r="TRL168" s="304"/>
      <c r="TRM168" s="304"/>
      <c r="TRN168" s="304"/>
      <c r="TRO168" s="304"/>
      <c r="TRP168" s="304"/>
      <c r="TRQ168" s="304"/>
      <c r="TRR168" s="304"/>
      <c r="TRS168" s="304"/>
      <c r="TRT168" s="304"/>
      <c r="TRU168" s="304"/>
      <c r="TRV168" s="304"/>
      <c r="TRW168" s="304"/>
      <c r="TRX168" s="304"/>
      <c r="TRY168" s="304"/>
      <c r="TRZ168" s="304"/>
      <c r="TSA168" s="304"/>
      <c r="TSB168" s="304"/>
      <c r="TSC168" s="304"/>
      <c r="TSD168" s="304"/>
      <c r="TSE168" s="304"/>
      <c r="TSF168" s="304"/>
      <c r="TSG168" s="304"/>
      <c r="TSH168" s="304"/>
      <c r="TSI168" s="304"/>
      <c r="TSJ168" s="304"/>
      <c r="TSK168" s="304"/>
      <c r="TSL168" s="304"/>
      <c r="TSM168" s="304"/>
      <c r="TSN168" s="304"/>
      <c r="TSO168" s="304"/>
      <c r="TSP168" s="304"/>
      <c r="TSQ168" s="304"/>
      <c r="TSR168" s="304"/>
      <c r="TSS168" s="304"/>
      <c r="TST168" s="304"/>
      <c r="TSU168" s="304"/>
      <c r="TSV168" s="304"/>
      <c r="TSW168" s="304"/>
      <c r="TSX168" s="304"/>
      <c r="TSY168" s="304"/>
      <c r="TSZ168" s="304"/>
      <c r="TTA168" s="304"/>
      <c r="TTB168" s="304"/>
      <c r="TTC168" s="304"/>
      <c r="TTD168" s="304"/>
      <c r="TTE168" s="304"/>
      <c r="TTF168" s="304"/>
      <c r="TTG168" s="304"/>
      <c r="TTH168" s="304"/>
      <c r="TTI168" s="304"/>
      <c r="TTJ168" s="304"/>
      <c r="TTK168" s="304"/>
      <c r="TTL168" s="304"/>
      <c r="TTM168" s="304"/>
      <c r="TTN168" s="304"/>
      <c r="TTO168" s="304"/>
      <c r="TTP168" s="304"/>
      <c r="TTQ168" s="304"/>
      <c r="TTR168" s="304"/>
      <c r="TTS168" s="304"/>
      <c r="TTT168" s="304"/>
      <c r="TTU168" s="304"/>
      <c r="TTV168" s="304"/>
      <c r="TTW168" s="304"/>
      <c r="TTX168" s="304"/>
      <c r="TTY168" s="304"/>
      <c r="TTZ168" s="304"/>
      <c r="TUA168" s="304"/>
      <c r="TUB168" s="304"/>
      <c r="TUC168" s="304"/>
      <c r="TUD168" s="304"/>
      <c r="TUE168" s="304"/>
      <c r="TUF168" s="304"/>
      <c r="TUG168" s="304"/>
      <c r="TUH168" s="304"/>
      <c r="TUI168" s="304"/>
      <c r="TUJ168" s="304"/>
      <c r="TUK168" s="304"/>
      <c r="TUL168" s="304"/>
      <c r="TUM168" s="304"/>
      <c r="TUN168" s="304"/>
      <c r="TUO168" s="304"/>
      <c r="TUP168" s="304"/>
      <c r="TUQ168" s="304"/>
      <c r="TUR168" s="304"/>
      <c r="TUS168" s="304"/>
      <c r="TUT168" s="304"/>
      <c r="TUU168" s="304"/>
      <c r="TUV168" s="304"/>
      <c r="TUW168" s="304"/>
      <c r="TUX168" s="304"/>
      <c r="TUY168" s="304"/>
      <c r="TUZ168" s="304"/>
      <c r="TVA168" s="304"/>
      <c r="TVB168" s="304"/>
      <c r="TVC168" s="304"/>
      <c r="TVD168" s="304"/>
      <c r="TVE168" s="304"/>
      <c r="TVF168" s="304"/>
      <c r="TVG168" s="304"/>
      <c r="TVH168" s="304"/>
      <c r="TVI168" s="304"/>
      <c r="TVJ168" s="304"/>
      <c r="TVK168" s="304"/>
      <c r="TVL168" s="304"/>
      <c r="TVM168" s="304"/>
      <c r="TVN168" s="304"/>
      <c r="TVO168" s="304"/>
      <c r="TVP168" s="304"/>
      <c r="TVQ168" s="304"/>
      <c r="TVR168" s="304"/>
      <c r="TVS168" s="304"/>
      <c r="TVT168" s="304"/>
      <c r="TVU168" s="304"/>
      <c r="TVV168" s="304"/>
      <c r="TVW168" s="304"/>
      <c r="TVX168" s="304"/>
      <c r="TVY168" s="304"/>
      <c r="TVZ168" s="304"/>
      <c r="TWA168" s="304"/>
      <c r="TWB168" s="304"/>
      <c r="TWC168" s="304"/>
      <c r="TWD168" s="304"/>
      <c r="TWE168" s="304"/>
      <c r="TWF168" s="304"/>
      <c r="TWG168" s="304"/>
      <c r="TWH168" s="304"/>
      <c r="TWI168" s="304"/>
      <c r="TWJ168" s="304"/>
      <c r="TWK168" s="304"/>
      <c r="TWL168" s="304"/>
      <c r="TWM168" s="304"/>
      <c r="TWN168" s="304"/>
      <c r="TWO168" s="304"/>
      <c r="TWP168" s="304"/>
      <c r="TWQ168" s="304"/>
      <c r="TWR168" s="304"/>
      <c r="TWS168" s="304"/>
      <c r="TWT168" s="304"/>
      <c r="TWU168" s="304"/>
      <c r="TWV168" s="304"/>
      <c r="TWW168" s="304"/>
      <c r="TWX168" s="304"/>
      <c r="TWY168" s="304"/>
      <c r="TWZ168" s="304"/>
      <c r="TXA168" s="304"/>
      <c r="TXB168" s="304"/>
      <c r="TXC168" s="304"/>
      <c r="TXD168" s="304"/>
      <c r="TXE168" s="304"/>
      <c r="TXF168" s="304"/>
      <c r="TXG168" s="304"/>
      <c r="TXH168" s="304"/>
      <c r="TXI168" s="304"/>
      <c r="TXJ168" s="304"/>
      <c r="TXK168" s="304"/>
      <c r="TXL168" s="304"/>
      <c r="TXM168" s="304"/>
      <c r="TXN168" s="304"/>
      <c r="TXO168" s="304"/>
      <c r="TXP168" s="304"/>
      <c r="TXQ168" s="304"/>
      <c r="TXR168" s="304"/>
      <c r="TXS168" s="304"/>
      <c r="TXT168" s="304"/>
      <c r="TXU168" s="304"/>
      <c r="TXV168" s="304"/>
      <c r="TXW168" s="304"/>
      <c r="TXX168" s="304"/>
      <c r="TXY168" s="304"/>
      <c r="TXZ168" s="304"/>
      <c r="TYA168" s="304"/>
      <c r="TYB168" s="304"/>
      <c r="TYC168" s="304"/>
      <c r="TYD168" s="304"/>
      <c r="TYE168" s="304"/>
      <c r="TYF168" s="304"/>
      <c r="TYG168" s="304"/>
      <c r="TYH168" s="304"/>
      <c r="TYI168" s="304"/>
      <c r="TYJ168" s="304"/>
      <c r="TYK168" s="304"/>
      <c r="TYL168" s="304"/>
      <c r="TYM168" s="304"/>
      <c r="TYN168" s="304"/>
      <c r="TYO168" s="304"/>
      <c r="TYP168" s="304"/>
      <c r="TYQ168" s="304"/>
      <c r="TYR168" s="304"/>
      <c r="TYS168" s="304"/>
      <c r="TYT168" s="304"/>
      <c r="TYU168" s="304"/>
      <c r="TYV168" s="304"/>
      <c r="TYW168" s="304"/>
      <c r="TYX168" s="304"/>
      <c r="TYY168" s="304"/>
      <c r="TYZ168" s="304"/>
      <c r="TZA168" s="304"/>
      <c r="TZB168" s="304"/>
      <c r="TZC168" s="304"/>
      <c r="TZD168" s="304"/>
      <c r="TZE168" s="304"/>
      <c r="TZF168" s="304"/>
      <c r="TZG168" s="304"/>
      <c r="TZH168" s="304"/>
      <c r="TZI168" s="304"/>
      <c r="TZJ168" s="304"/>
      <c r="TZK168" s="304"/>
      <c r="TZL168" s="304"/>
      <c r="TZM168" s="304"/>
      <c r="TZN168" s="304"/>
      <c r="TZO168" s="304"/>
      <c r="TZP168" s="304"/>
      <c r="TZQ168" s="304"/>
      <c r="TZR168" s="304"/>
      <c r="TZS168" s="304"/>
      <c r="TZT168" s="304"/>
      <c r="TZU168" s="304"/>
      <c r="TZV168" s="304"/>
      <c r="TZW168" s="304"/>
      <c r="TZX168" s="304"/>
      <c r="TZY168" s="304"/>
      <c r="TZZ168" s="304"/>
      <c r="UAA168" s="304"/>
      <c r="UAB168" s="304"/>
      <c r="UAC168" s="304"/>
      <c r="UAD168" s="304"/>
      <c r="UAE168" s="304"/>
      <c r="UAF168" s="304"/>
      <c r="UAG168" s="304"/>
      <c r="UAH168" s="304"/>
      <c r="UAI168" s="304"/>
      <c r="UAJ168" s="304"/>
      <c r="UAK168" s="304"/>
      <c r="UAL168" s="304"/>
      <c r="UAM168" s="304"/>
      <c r="UAN168" s="304"/>
      <c r="UAO168" s="304"/>
      <c r="UAP168" s="304"/>
      <c r="UAQ168" s="304"/>
      <c r="UAR168" s="304"/>
      <c r="UAS168" s="304"/>
      <c r="UAT168" s="304"/>
      <c r="UAU168" s="304"/>
      <c r="UAV168" s="304"/>
      <c r="UAW168" s="304"/>
      <c r="UAX168" s="304"/>
      <c r="UAY168" s="304"/>
      <c r="UAZ168" s="304"/>
      <c r="UBA168" s="304"/>
      <c r="UBB168" s="304"/>
      <c r="UBC168" s="304"/>
      <c r="UBD168" s="304"/>
      <c r="UBE168" s="304"/>
      <c r="UBF168" s="304"/>
      <c r="UBG168" s="304"/>
      <c r="UBH168" s="304"/>
      <c r="UBI168" s="304"/>
      <c r="UBJ168" s="304"/>
      <c r="UBK168" s="304"/>
      <c r="UBL168" s="304"/>
      <c r="UBM168" s="304"/>
      <c r="UBN168" s="304"/>
      <c r="UBO168" s="304"/>
      <c r="UBP168" s="304"/>
      <c r="UBQ168" s="304"/>
      <c r="UBR168" s="304"/>
      <c r="UBS168" s="304"/>
      <c r="UBT168" s="304"/>
      <c r="UBU168" s="304"/>
      <c r="UBV168" s="304"/>
      <c r="UBW168" s="304"/>
      <c r="UBX168" s="304"/>
      <c r="UBY168" s="304"/>
      <c r="UBZ168" s="304"/>
      <c r="UCA168" s="304"/>
      <c r="UCB168" s="304"/>
      <c r="UCC168" s="304"/>
      <c r="UCD168" s="304"/>
      <c r="UCE168" s="304"/>
      <c r="UCF168" s="304"/>
      <c r="UCG168" s="304"/>
      <c r="UCH168" s="304"/>
      <c r="UCI168" s="304"/>
      <c r="UCJ168" s="304"/>
      <c r="UCK168" s="304"/>
      <c r="UCL168" s="304"/>
      <c r="UCM168" s="304"/>
      <c r="UCN168" s="304"/>
      <c r="UCO168" s="304"/>
      <c r="UCP168" s="304"/>
      <c r="UCQ168" s="304"/>
      <c r="UCR168" s="304"/>
      <c r="UCS168" s="304"/>
      <c r="UCT168" s="304"/>
      <c r="UCU168" s="304"/>
      <c r="UCV168" s="304"/>
      <c r="UCW168" s="304"/>
      <c r="UCX168" s="304"/>
      <c r="UCY168" s="304"/>
      <c r="UCZ168" s="304"/>
      <c r="UDA168" s="304"/>
      <c r="UDB168" s="304"/>
      <c r="UDC168" s="304"/>
      <c r="UDD168" s="304"/>
      <c r="UDE168" s="304"/>
      <c r="UDF168" s="304"/>
      <c r="UDG168" s="304"/>
      <c r="UDH168" s="304"/>
      <c r="UDI168" s="304"/>
      <c r="UDJ168" s="304"/>
      <c r="UDK168" s="304"/>
      <c r="UDL168" s="304"/>
      <c r="UDM168" s="304"/>
      <c r="UDN168" s="304"/>
      <c r="UDO168" s="304"/>
      <c r="UDP168" s="304"/>
      <c r="UDQ168" s="304"/>
      <c r="UDR168" s="304"/>
      <c r="UDS168" s="304"/>
      <c r="UDT168" s="304"/>
      <c r="UDU168" s="304"/>
      <c r="UDV168" s="304"/>
      <c r="UDW168" s="304"/>
      <c r="UDX168" s="304"/>
      <c r="UDY168" s="304"/>
      <c r="UDZ168" s="304"/>
      <c r="UEA168" s="304"/>
      <c r="UEB168" s="304"/>
      <c r="UEC168" s="304"/>
      <c r="UED168" s="304"/>
      <c r="UEE168" s="304"/>
      <c r="UEF168" s="304"/>
      <c r="UEG168" s="304"/>
      <c r="UEH168" s="304"/>
      <c r="UEI168" s="304"/>
      <c r="UEJ168" s="304"/>
      <c r="UEK168" s="304"/>
      <c r="UEL168" s="304"/>
      <c r="UEM168" s="304"/>
      <c r="UEN168" s="304"/>
      <c r="UEO168" s="304"/>
      <c r="UEP168" s="304"/>
      <c r="UEQ168" s="304"/>
      <c r="UER168" s="304"/>
      <c r="UES168" s="304"/>
      <c r="UET168" s="304"/>
      <c r="UEU168" s="304"/>
      <c r="UEV168" s="304"/>
      <c r="UEW168" s="304"/>
      <c r="UEX168" s="304"/>
      <c r="UEY168" s="304"/>
      <c r="UEZ168" s="304"/>
      <c r="UFA168" s="304"/>
      <c r="UFB168" s="304"/>
      <c r="UFC168" s="304"/>
      <c r="UFD168" s="304"/>
      <c r="UFE168" s="304"/>
      <c r="UFF168" s="304"/>
      <c r="UFG168" s="304"/>
      <c r="UFH168" s="304"/>
      <c r="UFI168" s="304"/>
      <c r="UFJ168" s="304"/>
      <c r="UFK168" s="304"/>
      <c r="UFL168" s="304"/>
      <c r="UFM168" s="304"/>
      <c r="UFN168" s="304"/>
      <c r="UFO168" s="304"/>
      <c r="UFP168" s="304"/>
      <c r="UFQ168" s="304"/>
      <c r="UFR168" s="304"/>
      <c r="UFS168" s="304"/>
      <c r="UFT168" s="304"/>
      <c r="UFU168" s="304"/>
      <c r="UFV168" s="304"/>
      <c r="UFW168" s="304"/>
      <c r="UFX168" s="304"/>
      <c r="UFY168" s="304"/>
      <c r="UFZ168" s="304"/>
      <c r="UGA168" s="304"/>
      <c r="UGB168" s="304"/>
      <c r="UGC168" s="304"/>
      <c r="UGD168" s="304"/>
      <c r="UGE168" s="304"/>
      <c r="UGF168" s="304"/>
      <c r="UGG168" s="304"/>
      <c r="UGH168" s="304"/>
      <c r="UGI168" s="304"/>
      <c r="UGJ168" s="304"/>
      <c r="UGK168" s="304"/>
      <c r="UGL168" s="304"/>
      <c r="UGM168" s="304"/>
      <c r="UGN168" s="304"/>
      <c r="UGO168" s="304"/>
      <c r="UGP168" s="304"/>
      <c r="UGQ168" s="304"/>
      <c r="UGR168" s="304"/>
      <c r="UGS168" s="304"/>
      <c r="UGT168" s="304"/>
      <c r="UGU168" s="304"/>
      <c r="UGV168" s="304"/>
      <c r="UGW168" s="304"/>
      <c r="UGX168" s="304"/>
      <c r="UGY168" s="304"/>
      <c r="UGZ168" s="304"/>
      <c r="UHA168" s="304"/>
      <c r="UHB168" s="304"/>
      <c r="UHC168" s="304"/>
      <c r="UHD168" s="304"/>
      <c r="UHE168" s="304"/>
      <c r="UHF168" s="304"/>
      <c r="UHG168" s="304"/>
      <c r="UHH168" s="304"/>
      <c r="UHI168" s="304"/>
      <c r="UHJ168" s="304"/>
      <c r="UHK168" s="304"/>
      <c r="UHL168" s="304"/>
      <c r="UHM168" s="304"/>
      <c r="UHN168" s="304"/>
      <c r="UHO168" s="304"/>
      <c r="UHP168" s="304"/>
      <c r="UHQ168" s="304"/>
      <c r="UHR168" s="304"/>
      <c r="UHS168" s="304"/>
      <c r="UHT168" s="304"/>
      <c r="UHU168" s="304"/>
      <c r="UHV168" s="304"/>
      <c r="UHW168" s="304"/>
      <c r="UHX168" s="304"/>
      <c r="UHY168" s="304"/>
      <c r="UHZ168" s="304"/>
      <c r="UIA168" s="304"/>
      <c r="UIB168" s="304"/>
      <c r="UIC168" s="304"/>
      <c r="UID168" s="304"/>
      <c r="UIE168" s="304"/>
      <c r="UIF168" s="304"/>
      <c r="UIG168" s="304"/>
      <c r="UIH168" s="304"/>
      <c r="UII168" s="304"/>
      <c r="UIJ168" s="304"/>
      <c r="UIK168" s="304"/>
      <c r="UIL168" s="304"/>
      <c r="UIM168" s="304"/>
      <c r="UIN168" s="304"/>
      <c r="UIO168" s="304"/>
      <c r="UIP168" s="304"/>
      <c r="UIQ168" s="304"/>
      <c r="UIR168" s="304"/>
      <c r="UIS168" s="304"/>
      <c r="UIT168" s="304"/>
      <c r="UIU168" s="304"/>
      <c r="UIV168" s="304"/>
      <c r="UIW168" s="304"/>
      <c r="UIX168" s="304"/>
      <c r="UIY168" s="304"/>
      <c r="UIZ168" s="304"/>
      <c r="UJA168" s="304"/>
      <c r="UJB168" s="304"/>
      <c r="UJC168" s="304"/>
      <c r="UJD168" s="304"/>
      <c r="UJE168" s="304"/>
      <c r="UJF168" s="304"/>
      <c r="UJG168" s="304"/>
      <c r="UJH168" s="304"/>
      <c r="UJI168" s="304"/>
      <c r="UJJ168" s="304"/>
      <c r="UJK168" s="304"/>
      <c r="UJL168" s="304"/>
      <c r="UJM168" s="304"/>
      <c r="UJN168" s="304"/>
      <c r="UJO168" s="304"/>
      <c r="UJP168" s="304"/>
      <c r="UJQ168" s="304"/>
      <c r="UJR168" s="304"/>
      <c r="UJS168" s="304"/>
      <c r="UJT168" s="304"/>
      <c r="UJU168" s="304"/>
      <c r="UJV168" s="304"/>
      <c r="UJW168" s="304"/>
      <c r="UJX168" s="304"/>
      <c r="UJY168" s="304"/>
      <c r="UJZ168" s="304"/>
      <c r="UKA168" s="304"/>
      <c r="UKB168" s="304"/>
      <c r="UKC168" s="304"/>
      <c r="UKD168" s="304"/>
      <c r="UKE168" s="304"/>
      <c r="UKF168" s="304"/>
      <c r="UKG168" s="304"/>
      <c r="UKH168" s="304"/>
      <c r="UKI168" s="304"/>
      <c r="UKJ168" s="304"/>
      <c r="UKK168" s="304"/>
      <c r="UKL168" s="304"/>
      <c r="UKM168" s="304"/>
      <c r="UKN168" s="304"/>
      <c r="UKO168" s="304"/>
      <c r="UKP168" s="304"/>
      <c r="UKQ168" s="304"/>
      <c r="UKR168" s="304"/>
      <c r="UKS168" s="304"/>
      <c r="UKT168" s="304"/>
      <c r="UKU168" s="304"/>
      <c r="UKV168" s="304"/>
      <c r="UKW168" s="304"/>
      <c r="UKX168" s="304"/>
      <c r="UKY168" s="304"/>
      <c r="UKZ168" s="304"/>
      <c r="ULA168" s="304"/>
      <c r="ULB168" s="304"/>
      <c r="ULC168" s="304"/>
      <c r="ULD168" s="304"/>
      <c r="ULE168" s="304"/>
      <c r="ULF168" s="304"/>
      <c r="ULG168" s="304"/>
      <c r="ULH168" s="304"/>
      <c r="ULI168" s="304"/>
      <c r="ULJ168" s="304"/>
      <c r="ULK168" s="304"/>
      <c r="ULL168" s="304"/>
      <c r="ULM168" s="304"/>
      <c r="ULN168" s="304"/>
      <c r="ULO168" s="304"/>
      <c r="ULP168" s="304"/>
      <c r="ULQ168" s="304"/>
      <c r="ULR168" s="304"/>
      <c r="ULS168" s="304"/>
      <c r="ULT168" s="304"/>
      <c r="ULU168" s="304"/>
      <c r="ULV168" s="304"/>
      <c r="ULW168" s="304"/>
      <c r="ULX168" s="304"/>
      <c r="ULY168" s="304"/>
      <c r="ULZ168" s="304"/>
      <c r="UMA168" s="304"/>
      <c r="UMB168" s="304"/>
      <c r="UMC168" s="304"/>
      <c r="UMD168" s="304"/>
      <c r="UME168" s="304"/>
      <c r="UMF168" s="304"/>
      <c r="UMG168" s="304"/>
      <c r="UMH168" s="304"/>
      <c r="UMI168" s="304"/>
      <c r="UMJ168" s="304"/>
      <c r="UMK168" s="304"/>
      <c r="UML168" s="304"/>
      <c r="UMM168" s="304"/>
      <c r="UMN168" s="304"/>
      <c r="UMO168" s="304"/>
      <c r="UMP168" s="304"/>
      <c r="UMQ168" s="304"/>
      <c r="UMR168" s="304"/>
      <c r="UMS168" s="304"/>
      <c r="UMT168" s="304"/>
      <c r="UMU168" s="304"/>
      <c r="UMV168" s="304"/>
      <c r="UMW168" s="304"/>
      <c r="UMX168" s="304"/>
      <c r="UMY168" s="304"/>
      <c r="UMZ168" s="304"/>
      <c r="UNA168" s="304"/>
      <c r="UNB168" s="304"/>
      <c r="UNC168" s="304"/>
      <c r="UND168" s="304"/>
      <c r="UNE168" s="304"/>
      <c r="UNF168" s="304"/>
      <c r="UNG168" s="304"/>
      <c r="UNH168" s="304"/>
      <c r="UNI168" s="304"/>
      <c r="UNJ168" s="304"/>
      <c r="UNK168" s="304"/>
      <c r="UNL168" s="304"/>
      <c r="UNM168" s="304"/>
      <c r="UNN168" s="304"/>
      <c r="UNO168" s="304"/>
      <c r="UNP168" s="304"/>
      <c r="UNQ168" s="304"/>
      <c r="UNR168" s="304"/>
      <c r="UNS168" s="304"/>
      <c r="UNT168" s="304"/>
      <c r="UNU168" s="304"/>
      <c r="UNV168" s="304"/>
      <c r="UNW168" s="304"/>
      <c r="UNX168" s="304"/>
      <c r="UNY168" s="304"/>
      <c r="UNZ168" s="304"/>
      <c r="UOA168" s="304"/>
      <c r="UOB168" s="304"/>
      <c r="UOC168" s="304"/>
      <c r="UOD168" s="304"/>
      <c r="UOE168" s="304"/>
      <c r="UOF168" s="304"/>
      <c r="UOG168" s="304"/>
      <c r="UOH168" s="304"/>
      <c r="UOI168" s="304"/>
      <c r="UOJ168" s="304"/>
      <c r="UOK168" s="304"/>
      <c r="UOL168" s="304"/>
      <c r="UOM168" s="304"/>
      <c r="UON168" s="304"/>
      <c r="UOO168" s="304"/>
      <c r="UOP168" s="304"/>
      <c r="UOQ168" s="304"/>
      <c r="UOR168" s="304"/>
      <c r="UOS168" s="304"/>
      <c r="UOT168" s="304"/>
      <c r="UOU168" s="304"/>
      <c r="UOV168" s="304"/>
      <c r="UOW168" s="304"/>
      <c r="UOX168" s="304"/>
      <c r="UOY168" s="304"/>
      <c r="UOZ168" s="304"/>
      <c r="UPA168" s="304"/>
      <c r="UPB168" s="304"/>
      <c r="UPC168" s="304"/>
      <c r="UPD168" s="304"/>
      <c r="UPE168" s="304"/>
      <c r="UPF168" s="304"/>
      <c r="UPG168" s="304"/>
      <c r="UPH168" s="304"/>
      <c r="UPI168" s="304"/>
      <c r="UPJ168" s="304"/>
      <c r="UPK168" s="304"/>
      <c r="UPL168" s="304"/>
      <c r="UPM168" s="304"/>
      <c r="UPN168" s="304"/>
      <c r="UPO168" s="304"/>
      <c r="UPP168" s="304"/>
      <c r="UPQ168" s="304"/>
      <c r="UPR168" s="304"/>
      <c r="UPS168" s="304"/>
      <c r="UPT168" s="304"/>
      <c r="UPU168" s="304"/>
      <c r="UPV168" s="304"/>
      <c r="UPW168" s="304"/>
      <c r="UPX168" s="304"/>
      <c r="UPY168" s="304"/>
      <c r="UPZ168" s="304"/>
      <c r="UQA168" s="304"/>
      <c r="UQB168" s="304"/>
      <c r="UQC168" s="304"/>
      <c r="UQD168" s="304"/>
      <c r="UQE168" s="304"/>
      <c r="UQF168" s="304"/>
      <c r="UQG168" s="304"/>
      <c r="UQH168" s="304"/>
      <c r="UQI168" s="304"/>
      <c r="UQJ168" s="304"/>
      <c r="UQK168" s="304"/>
      <c r="UQL168" s="304"/>
      <c r="UQM168" s="304"/>
      <c r="UQN168" s="304"/>
      <c r="UQO168" s="304"/>
      <c r="UQP168" s="304"/>
      <c r="UQQ168" s="304"/>
      <c r="UQR168" s="304"/>
      <c r="UQS168" s="304"/>
      <c r="UQT168" s="304"/>
      <c r="UQU168" s="304"/>
      <c r="UQV168" s="304"/>
      <c r="UQW168" s="304"/>
      <c r="UQX168" s="304"/>
      <c r="UQY168" s="304"/>
      <c r="UQZ168" s="304"/>
      <c r="URA168" s="304"/>
      <c r="URB168" s="304"/>
      <c r="URC168" s="304"/>
      <c r="URD168" s="304"/>
      <c r="URE168" s="304"/>
      <c r="URF168" s="304"/>
      <c r="URG168" s="304"/>
      <c r="URH168" s="304"/>
      <c r="URI168" s="304"/>
      <c r="URJ168" s="304"/>
      <c r="URK168" s="304"/>
      <c r="URL168" s="304"/>
      <c r="URM168" s="304"/>
      <c r="URN168" s="304"/>
      <c r="URO168" s="304"/>
      <c r="URP168" s="304"/>
      <c r="URQ168" s="304"/>
      <c r="URR168" s="304"/>
      <c r="URS168" s="304"/>
      <c r="URT168" s="304"/>
      <c r="URU168" s="304"/>
      <c r="URV168" s="304"/>
      <c r="URW168" s="304"/>
      <c r="URX168" s="304"/>
      <c r="URY168" s="304"/>
      <c r="URZ168" s="304"/>
      <c r="USA168" s="304"/>
      <c r="USB168" s="304"/>
      <c r="USC168" s="304"/>
      <c r="USD168" s="304"/>
      <c r="USE168" s="304"/>
      <c r="USF168" s="304"/>
      <c r="USG168" s="304"/>
      <c r="USH168" s="304"/>
      <c r="USI168" s="304"/>
      <c r="USJ168" s="304"/>
      <c r="USK168" s="304"/>
      <c r="USL168" s="304"/>
      <c r="USM168" s="304"/>
      <c r="USN168" s="304"/>
      <c r="USO168" s="304"/>
      <c r="USP168" s="304"/>
      <c r="USQ168" s="304"/>
      <c r="USR168" s="304"/>
      <c r="USS168" s="304"/>
      <c r="UST168" s="304"/>
      <c r="USU168" s="304"/>
      <c r="USV168" s="304"/>
      <c r="USW168" s="304"/>
      <c r="USX168" s="304"/>
      <c r="USY168" s="304"/>
      <c r="USZ168" s="304"/>
      <c r="UTA168" s="304"/>
      <c r="UTB168" s="304"/>
      <c r="UTC168" s="304"/>
      <c r="UTD168" s="304"/>
      <c r="UTE168" s="304"/>
      <c r="UTF168" s="304"/>
      <c r="UTG168" s="304"/>
      <c r="UTH168" s="304"/>
      <c r="UTI168" s="304"/>
      <c r="UTJ168" s="304"/>
      <c r="UTK168" s="304"/>
      <c r="UTL168" s="304"/>
      <c r="UTM168" s="304"/>
      <c r="UTN168" s="304"/>
      <c r="UTO168" s="304"/>
      <c r="UTP168" s="304"/>
      <c r="UTQ168" s="304"/>
      <c r="UTR168" s="304"/>
      <c r="UTS168" s="304"/>
      <c r="UTT168" s="304"/>
      <c r="UTU168" s="304"/>
      <c r="UTV168" s="304"/>
      <c r="UTW168" s="304"/>
      <c r="UTX168" s="304"/>
      <c r="UTY168" s="304"/>
      <c r="UTZ168" s="304"/>
      <c r="UUA168" s="304"/>
      <c r="UUB168" s="304"/>
      <c r="UUC168" s="304"/>
      <c r="UUD168" s="304"/>
      <c r="UUE168" s="304"/>
      <c r="UUF168" s="304"/>
      <c r="UUG168" s="304"/>
      <c r="UUH168" s="304"/>
      <c r="UUI168" s="304"/>
      <c r="UUJ168" s="304"/>
      <c r="UUK168" s="304"/>
      <c r="UUL168" s="304"/>
      <c r="UUM168" s="304"/>
      <c r="UUN168" s="304"/>
      <c r="UUO168" s="304"/>
      <c r="UUP168" s="304"/>
      <c r="UUQ168" s="304"/>
      <c r="UUR168" s="304"/>
      <c r="UUS168" s="304"/>
      <c r="UUT168" s="304"/>
      <c r="UUU168" s="304"/>
      <c r="UUV168" s="304"/>
      <c r="UUW168" s="304"/>
      <c r="UUX168" s="304"/>
      <c r="UUY168" s="304"/>
      <c r="UUZ168" s="304"/>
      <c r="UVA168" s="304"/>
      <c r="UVB168" s="304"/>
      <c r="UVC168" s="304"/>
      <c r="UVD168" s="304"/>
      <c r="UVE168" s="304"/>
      <c r="UVF168" s="304"/>
      <c r="UVG168" s="304"/>
      <c r="UVH168" s="304"/>
      <c r="UVI168" s="304"/>
      <c r="UVJ168" s="304"/>
      <c r="UVK168" s="304"/>
      <c r="UVL168" s="304"/>
      <c r="UVM168" s="304"/>
      <c r="UVN168" s="304"/>
      <c r="UVO168" s="304"/>
      <c r="UVP168" s="304"/>
      <c r="UVQ168" s="304"/>
      <c r="UVR168" s="304"/>
      <c r="UVS168" s="304"/>
      <c r="UVT168" s="304"/>
      <c r="UVU168" s="304"/>
      <c r="UVV168" s="304"/>
      <c r="UVW168" s="304"/>
      <c r="UVX168" s="304"/>
      <c r="UVY168" s="304"/>
      <c r="UVZ168" s="304"/>
      <c r="UWA168" s="304"/>
      <c r="UWB168" s="304"/>
      <c r="UWC168" s="304"/>
      <c r="UWD168" s="304"/>
      <c r="UWE168" s="304"/>
      <c r="UWF168" s="304"/>
      <c r="UWG168" s="304"/>
      <c r="UWH168" s="304"/>
      <c r="UWI168" s="304"/>
      <c r="UWJ168" s="304"/>
      <c r="UWK168" s="304"/>
      <c r="UWL168" s="304"/>
      <c r="UWM168" s="304"/>
      <c r="UWN168" s="304"/>
      <c r="UWO168" s="304"/>
      <c r="UWP168" s="304"/>
      <c r="UWQ168" s="304"/>
      <c r="UWR168" s="304"/>
      <c r="UWS168" s="304"/>
      <c r="UWT168" s="304"/>
      <c r="UWU168" s="304"/>
      <c r="UWV168" s="304"/>
      <c r="UWW168" s="304"/>
      <c r="UWX168" s="304"/>
      <c r="UWY168" s="304"/>
      <c r="UWZ168" s="304"/>
      <c r="UXA168" s="304"/>
      <c r="UXB168" s="304"/>
      <c r="UXC168" s="304"/>
      <c r="UXD168" s="304"/>
      <c r="UXE168" s="304"/>
      <c r="UXF168" s="304"/>
      <c r="UXG168" s="304"/>
      <c r="UXH168" s="304"/>
      <c r="UXI168" s="304"/>
      <c r="UXJ168" s="304"/>
      <c r="UXK168" s="304"/>
      <c r="UXL168" s="304"/>
      <c r="UXM168" s="304"/>
      <c r="UXN168" s="304"/>
      <c r="UXO168" s="304"/>
      <c r="UXP168" s="304"/>
      <c r="UXQ168" s="304"/>
      <c r="UXR168" s="304"/>
      <c r="UXS168" s="304"/>
      <c r="UXT168" s="304"/>
      <c r="UXU168" s="304"/>
      <c r="UXV168" s="304"/>
      <c r="UXW168" s="304"/>
      <c r="UXX168" s="304"/>
      <c r="UXY168" s="304"/>
      <c r="UXZ168" s="304"/>
      <c r="UYA168" s="304"/>
      <c r="UYB168" s="304"/>
      <c r="UYC168" s="304"/>
      <c r="UYD168" s="304"/>
      <c r="UYE168" s="304"/>
      <c r="UYF168" s="304"/>
      <c r="UYG168" s="304"/>
      <c r="UYH168" s="304"/>
      <c r="UYI168" s="304"/>
      <c r="UYJ168" s="304"/>
      <c r="UYK168" s="304"/>
      <c r="UYL168" s="304"/>
      <c r="UYM168" s="304"/>
      <c r="UYN168" s="304"/>
      <c r="UYO168" s="304"/>
      <c r="UYP168" s="304"/>
      <c r="UYQ168" s="304"/>
      <c r="UYR168" s="304"/>
      <c r="UYS168" s="304"/>
      <c r="UYT168" s="304"/>
      <c r="UYU168" s="304"/>
      <c r="UYV168" s="304"/>
      <c r="UYW168" s="304"/>
      <c r="UYX168" s="304"/>
      <c r="UYY168" s="304"/>
      <c r="UYZ168" s="304"/>
      <c r="UZA168" s="304"/>
      <c r="UZB168" s="304"/>
      <c r="UZC168" s="304"/>
      <c r="UZD168" s="304"/>
      <c r="UZE168" s="304"/>
      <c r="UZF168" s="304"/>
      <c r="UZG168" s="304"/>
      <c r="UZH168" s="304"/>
      <c r="UZI168" s="304"/>
      <c r="UZJ168" s="304"/>
      <c r="UZK168" s="304"/>
      <c r="UZL168" s="304"/>
      <c r="UZM168" s="304"/>
      <c r="UZN168" s="304"/>
      <c r="UZO168" s="304"/>
      <c r="UZP168" s="304"/>
      <c r="UZQ168" s="304"/>
      <c r="UZR168" s="304"/>
      <c r="UZS168" s="304"/>
      <c r="UZT168" s="304"/>
      <c r="UZU168" s="304"/>
      <c r="UZV168" s="304"/>
      <c r="UZW168" s="304"/>
      <c r="UZX168" s="304"/>
      <c r="UZY168" s="304"/>
      <c r="UZZ168" s="304"/>
      <c r="VAA168" s="304"/>
      <c r="VAB168" s="304"/>
      <c r="VAC168" s="304"/>
      <c r="VAD168" s="304"/>
      <c r="VAE168" s="304"/>
      <c r="VAF168" s="304"/>
      <c r="VAG168" s="304"/>
      <c r="VAH168" s="304"/>
      <c r="VAI168" s="304"/>
      <c r="VAJ168" s="304"/>
      <c r="VAK168" s="304"/>
      <c r="VAL168" s="304"/>
      <c r="VAM168" s="304"/>
      <c r="VAN168" s="304"/>
      <c r="VAO168" s="304"/>
      <c r="VAP168" s="304"/>
      <c r="VAQ168" s="304"/>
      <c r="VAR168" s="304"/>
      <c r="VAS168" s="304"/>
      <c r="VAT168" s="304"/>
      <c r="VAU168" s="304"/>
      <c r="VAV168" s="304"/>
      <c r="VAW168" s="304"/>
      <c r="VAX168" s="304"/>
      <c r="VAY168" s="304"/>
      <c r="VAZ168" s="304"/>
      <c r="VBA168" s="304"/>
      <c r="VBB168" s="304"/>
      <c r="VBC168" s="304"/>
      <c r="VBD168" s="304"/>
      <c r="VBE168" s="304"/>
      <c r="VBF168" s="304"/>
      <c r="VBG168" s="304"/>
      <c r="VBH168" s="304"/>
      <c r="VBI168" s="304"/>
      <c r="VBJ168" s="304"/>
      <c r="VBK168" s="304"/>
      <c r="VBL168" s="304"/>
      <c r="VBM168" s="304"/>
      <c r="VBN168" s="304"/>
      <c r="VBO168" s="304"/>
      <c r="VBP168" s="304"/>
      <c r="VBQ168" s="304"/>
      <c r="VBR168" s="304"/>
      <c r="VBS168" s="304"/>
      <c r="VBT168" s="304"/>
      <c r="VBU168" s="304"/>
      <c r="VBV168" s="304"/>
      <c r="VBW168" s="304"/>
      <c r="VBX168" s="304"/>
      <c r="VBY168" s="304"/>
      <c r="VBZ168" s="304"/>
      <c r="VCA168" s="304"/>
      <c r="VCB168" s="304"/>
      <c r="VCC168" s="304"/>
      <c r="VCD168" s="304"/>
      <c r="VCE168" s="304"/>
      <c r="VCF168" s="304"/>
      <c r="VCG168" s="304"/>
      <c r="VCH168" s="304"/>
      <c r="VCI168" s="304"/>
      <c r="VCJ168" s="304"/>
      <c r="VCK168" s="304"/>
      <c r="VCL168" s="304"/>
      <c r="VCM168" s="304"/>
      <c r="VCN168" s="304"/>
      <c r="VCO168" s="304"/>
      <c r="VCP168" s="304"/>
      <c r="VCQ168" s="304"/>
      <c r="VCR168" s="304"/>
      <c r="VCS168" s="304"/>
      <c r="VCT168" s="304"/>
      <c r="VCU168" s="304"/>
      <c r="VCV168" s="304"/>
      <c r="VCW168" s="304"/>
      <c r="VCX168" s="304"/>
      <c r="VCY168" s="304"/>
      <c r="VCZ168" s="304"/>
      <c r="VDA168" s="304"/>
      <c r="VDB168" s="304"/>
      <c r="VDC168" s="304"/>
      <c r="VDD168" s="304"/>
      <c r="VDE168" s="304"/>
      <c r="VDF168" s="304"/>
      <c r="VDG168" s="304"/>
      <c r="VDH168" s="304"/>
      <c r="VDI168" s="304"/>
      <c r="VDJ168" s="304"/>
      <c r="VDK168" s="304"/>
      <c r="VDL168" s="304"/>
      <c r="VDM168" s="304"/>
      <c r="VDN168" s="304"/>
      <c r="VDO168" s="304"/>
      <c r="VDP168" s="304"/>
      <c r="VDQ168" s="304"/>
      <c r="VDR168" s="304"/>
      <c r="VDS168" s="304"/>
      <c r="VDT168" s="304"/>
      <c r="VDU168" s="304"/>
      <c r="VDV168" s="304"/>
      <c r="VDW168" s="304"/>
      <c r="VDX168" s="304"/>
      <c r="VDY168" s="304"/>
      <c r="VDZ168" s="304"/>
      <c r="VEA168" s="304"/>
      <c r="VEB168" s="304"/>
      <c r="VEC168" s="304"/>
      <c r="VED168" s="304"/>
      <c r="VEE168" s="304"/>
      <c r="VEF168" s="304"/>
      <c r="VEG168" s="304"/>
      <c r="VEH168" s="304"/>
      <c r="VEI168" s="304"/>
      <c r="VEJ168" s="304"/>
      <c r="VEK168" s="304"/>
      <c r="VEL168" s="304"/>
      <c r="VEM168" s="304"/>
      <c r="VEN168" s="304"/>
      <c r="VEO168" s="304"/>
      <c r="VEP168" s="304"/>
      <c r="VEQ168" s="304"/>
      <c r="VER168" s="304"/>
      <c r="VES168" s="304"/>
      <c r="VET168" s="304"/>
      <c r="VEU168" s="304"/>
      <c r="VEV168" s="304"/>
      <c r="VEW168" s="304"/>
      <c r="VEX168" s="304"/>
      <c r="VEY168" s="304"/>
      <c r="VEZ168" s="304"/>
      <c r="VFA168" s="304"/>
      <c r="VFB168" s="304"/>
      <c r="VFC168" s="304"/>
      <c r="VFD168" s="304"/>
      <c r="VFE168" s="304"/>
      <c r="VFF168" s="304"/>
      <c r="VFG168" s="304"/>
      <c r="VFH168" s="304"/>
      <c r="VFI168" s="304"/>
      <c r="VFJ168" s="304"/>
      <c r="VFK168" s="304"/>
      <c r="VFL168" s="304"/>
      <c r="VFM168" s="304"/>
      <c r="VFN168" s="304"/>
      <c r="VFO168" s="304"/>
      <c r="VFP168" s="304"/>
      <c r="VFQ168" s="304"/>
      <c r="VFR168" s="304"/>
      <c r="VFS168" s="304"/>
      <c r="VFT168" s="304"/>
      <c r="VFU168" s="304"/>
      <c r="VFV168" s="304"/>
      <c r="VFW168" s="304"/>
      <c r="VFX168" s="304"/>
      <c r="VFY168" s="304"/>
      <c r="VFZ168" s="304"/>
      <c r="VGA168" s="304"/>
      <c r="VGB168" s="304"/>
      <c r="VGC168" s="304"/>
      <c r="VGD168" s="304"/>
      <c r="VGE168" s="304"/>
      <c r="VGF168" s="304"/>
      <c r="VGG168" s="304"/>
      <c r="VGH168" s="304"/>
      <c r="VGI168" s="304"/>
      <c r="VGJ168" s="304"/>
      <c r="VGK168" s="304"/>
      <c r="VGL168" s="304"/>
      <c r="VGM168" s="304"/>
      <c r="VGN168" s="304"/>
      <c r="VGO168" s="304"/>
      <c r="VGP168" s="304"/>
      <c r="VGQ168" s="304"/>
      <c r="VGR168" s="304"/>
      <c r="VGS168" s="304"/>
      <c r="VGT168" s="304"/>
      <c r="VGU168" s="304"/>
      <c r="VGV168" s="304"/>
      <c r="VGW168" s="304"/>
      <c r="VGX168" s="304"/>
      <c r="VGY168" s="304"/>
      <c r="VGZ168" s="304"/>
      <c r="VHA168" s="304"/>
      <c r="VHB168" s="304"/>
      <c r="VHC168" s="304"/>
      <c r="VHD168" s="304"/>
      <c r="VHE168" s="304"/>
      <c r="VHF168" s="304"/>
      <c r="VHG168" s="304"/>
      <c r="VHH168" s="304"/>
      <c r="VHI168" s="304"/>
      <c r="VHJ168" s="304"/>
      <c r="VHK168" s="304"/>
      <c r="VHL168" s="304"/>
      <c r="VHM168" s="304"/>
      <c r="VHN168" s="304"/>
      <c r="VHO168" s="304"/>
      <c r="VHP168" s="304"/>
      <c r="VHQ168" s="304"/>
      <c r="VHR168" s="304"/>
      <c r="VHS168" s="304"/>
      <c r="VHT168" s="304"/>
      <c r="VHU168" s="304"/>
      <c r="VHV168" s="304"/>
      <c r="VHW168" s="304"/>
      <c r="VHX168" s="304"/>
      <c r="VHY168" s="304"/>
      <c r="VHZ168" s="304"/>
      <c r="VIA168" s="304"/>
      <c r="VIB168" s="304"/>
      <c r="VIC168" s="304"/>
      <c r="VID168" s="304"/>
      <c r="VIE168" s="304"/>
      <c r="VIF168" s="304"/>
      <c r="VIG168" s="304"/>
      <c r="VIH168" s="304"/>
      <c r="VII168" s="304"/>
      <c r="VIJ168" s="304"/>
      <c r="VIK168" s="304"/>
      <c r="VIL168" s="304"/>
      <c r="VIM168" s="304"/>
      <c r="VIN168" s="304"/>
      <c r="VIO168" s="304"/>
      <c r="VIP168" s="304"/>
      <c r="VIQ168" s="304"/>
      <c r="VIR168" s="304"/>
      <c r="VIS168" s="304"/>
      <c r="VIT168" s="304"/>
      <c r="VIU168" s="304"/>
      <c r="VIV168" s="304"/>
      <c r="VIW168" s="304"/>
      <c r="VIX168" s="304"/>
      <c r="VIY168" s="304"/>
      <c r="VIZ168" s="304"/>
      <c r="VJA168" s="304"/>
      <c r="VJB168" s="304"/>
      <c r="VJC168" s="304"/>
      <c r="VJD168" s="304"/>
      <c r="VJE168" s="304"/>
      <c r="VJF168" s="304"/>
      <c r="VJG168" s="304"/>
      <c r="VJH168" s="304"/>
      <c r="VJI168" s="304"/>
      <c r="VJJ168" s="304"/>
      <c r="VJK168" s="304"/>
      <c r="VJL168" s="304"/>
      <c r="VJM168" s="304"/>
      <c r="VJN168" s="304"/>
      <c r="VJO168" s="304"/>
      <c r="VJP168" s="304"/>
      <c r="VJQ168" s="304"/>
      <c r="VJR168" s="304"/>
      <c r="VJS168" s="304"/>
      <c r="VJT168" s="304"/>
      <c r="VJU168" s="304"/>
      <c r="VJV168" s="304"/>
      <c r="VJW168" s="304"/>
      <c r="VJX168" s="304"/>
      <c r="VJY168" s="304"/>
      <c r="VJZ168" s="304"/>
      <c r="VKA168" s="304"/>
      <c r="VKB168" s="304"/>
      <c r="VKC168" s="304"/>
      <c r="VKD168" s="304"/>
      <c r="VKE168" s="304"/>
      <c r="VKF168" s="304"/>
      <c r="VKG168" s="304"/>
      <c r="VKH168" s="304"/>
      <c r="VKI168" s="304"/>
      <c r="VKJ168" s="304"/>
      <c r="VKK168" s="304"/>
      <c r="VKL168" s="304"/>
      <c r="VKM168" s="304"/>
      <c r="VKN168" s="304"/>
      <c r="VKO168" s="304"/>
      <c r="VKP168" s="304"/>
      <c r="VKQ168" s="304"/>
      <c r="VKR168" s="304"/>
      <c r="VKS168" s="304"/>
      <c r="VKT168" s="304"/>
      <c r="VKU168" s="304"/>
      <c r="VKV168" s="304"/>
      <c r="VKW168" s="304"/>
      <c r="VKX168" s="304"/>
      <c r="VKY168" s="304"/>
      <c r="VKZ168" s="304"/>
      <c r="VLA168" s="304"/>
      <c r="VLB168" s="304"/>
      <c r="VLC168" s="304"/>
      <c r="VLD168" s="304"/>
      <c r="VLE168" s="304"/>
      <c r="VLF168" s="304"/>
      <c r="VLG168" s="304"/>
      <c r="VLH168" s="304"/>
      <c r="VLI168" s="304"/>
      <c r="VLJ168" s="304"/>
      <c r="VLK168" s="304"/>
      <c r="VLL168" s="304"/>
      <c r="VLM168" s="304"/>
      <c r="VLN168" s="304"/>
      <c r="VLO168" s="304"/>
      <c r="VLP168" s="304"/>
      <c r="VLQ168" s="304"/>
      <c r="VLR168" s="304"/>
      <c r="VLS168" s="304"/>
      <c r="VLT168" s="304"/>
      <c r="VLU168" s="304"/>
      <c r="VLV168" s="304"/>
      <c r="VLW168" s="304"/>
      <c r="VLX168" s="304"/>
      <c r="VLY168" s="304"/>
      <c r="VLZ168" s="304"/>
      <c r="VMA168" s="304"/>
      <c r="VMB168" s="304"/>
      <c r="VMC168" s="304"/>
      <c r="VMD168" s="304"/>
      <c r="VME168" s="304"/>
      <c r="VMF168" s="304"/>
      <c r="VMG168" s="304"/>
      <c r="VMH168" s="304"/>
      <c r="VMI168" s="304"/>
      <c r="VMJ168" s="304"/>
      <c r="VMK168" s="304"/>
      <c r="VML168" s="304"/>
      <c r="VMM168" s="304"/>
      <c r="VMN168" s="304"/>
      <c r="VMO168" s="304"/>
      <c r="VMP168" s="304"/>
      <c r="VMQ168" s="304"/>
      <c r="VMR168" s="304"/>
      <c r="VMS168" s="304"/>
      <c r="VMT168" s="304"/>
      <c r="VMU168" s="304"/>
      <c r="VMV168" s="304"/>
      <c r="VMW168" s="304"/>
      <c r="VMX168" s="304"/>
      <c r="VMY168" s="304"/>
      <c r="VMZ168" s="304"/>
      <c r="VNA168" s="304"/>
      <c r="VNB168" s="304"/>
      <c r="VNC168" s="304"/>
      <c r="VND168" s="304"/>
      <c r="VNE168" s="304"/>
      <c r="VNF168" s="304"/>
      <c r="VNG168" s="304"/>
      <c r="VNH168" s="304"/>
      <c r="VNI168" s="304"/>
      <c r="VNJ168" s="304"/>
      <c r="VNK168" s="304"/>
      <c r="VNL168" s="304"/>
      <c r="VNM168" s="304"/>
      <c r="VNN168" s="304"/>
      <c r="VNO168" s="304"/>
      <c r="VNP168" s="304"/>
      <c r="VNQ168" s="304"/>
      <c r="VNR168" s="304"/>
      <c r="VNS168" s="304"/>
      <c r="VNT168" s="304"/>
      <c r="VNU168" s="304"/>
      <c r="VNV168" s="304"/>
      <c r="VNW168" s="304"/>
      <c r="VNX168" s="304"/>
      <c r="VNY168" s="304"/>
      <c r="VNZ168" s="304"/>
      <c r="VOA168" s="304"/>
      <c r="VOB168" s="304"/>
      <c r="VOC168" s="304"/>
      <c r="VOD168" s="304"/>
      <c r="VOE168" s="304"/>
      <c r="VOF168" s="304"/>
      <c r="VOG168" s="304"/>
      <c r="VOH168" s="304"/>
      <c r="VOI168" s="304"/>
      <c r="VOJ168" s="304"/>
      <c r="VOK168" s="304"/>
      <c r="VOL168" s="304"/>
      <c r="VOM168" s="304"/>
      <c r="VON168" s="304"/>
      <c r="VOO168" s="304"/>
      <c r="VOP168" s="304"/>
      <c r="VOQ168" s="304"/>
      <c r="VOR168" s="304"/>
      <c r="VOS168" s="304"/>
      <c r="VOT168" s="304"/>
      <c r="VOU168" s="304"/>
      <c r="VOV168" s="304"/>
      <c r="VOW168" s="304"/>
      <c r="VOX168" s="304"/>
      <c r="VOY168" s="304"/>
      <c r="VOZ168" s="304"/>
      <c r="VPA168" s="304"/>
      <c r="VPB168" s="304"/>
      <c r="VPC168" s="304"/>
      <c r="VPD168" s="304"/>
      <c r="VPE168" s="304"/>
      <c r="VPF168" s="304"/>
      <c r="VPG168" s="304"/>
      <c r="VPH168" s="304"/>
      <c r="VPI168" s="304"/>
      <c r="VPJ168" s="304"/>
      <c r="VPK168" s="304"/>
      <c r="VPL168" s="304"/>
      <c r="VPM168" s="304"/>
      <c r="VPN168" s="304"/>
      <c r="VPO168" s="304"/>
      <c r="VPP168" s="304"/>
      <c r="VPQ168" s="304"/>
      <c r="VPR168" s="304"/>
      <c r="VPS168" s="304"/>
      <c r="VPT168" s="304"/>
      <c r="VPU168" s="304"/>
      <c r="VPV168" s="304"/>
      <c r="VPW168" s="304"/>
      <c r="VPX168" s="304"/>
      <c r="VPY168" s="304"/>
      <c r="VPZ168" s="304"/>
      <c r="VQA168" s="304"/>
      <c r="VQB168" s="304"/>
      <c r="VQC168" s="304"/>
      <c r="VQD168" s="304"/>
      <c r="VQE168" s="304"/>
      <c r="VQF168" s="304"/>
      <c r="VQG168" s="304"/>
      <c r="VQH168" s="304"/>
      <c r="VQI168" s="304"/>
      <c r="VQJ168" s="304"/>
      <c r="VQK168" s="304"/>
      <c r="VQL168" s="304"/>
      <c r="VQM168" s="304"/>
      <c r="VQN168" s="304"/>
      <c r="VQO168" s="304"/>
      <c r="VQP168" s="304"/>
      <c r="VQQ168" s="304"/>
      <c r="VQR168" s="304"/>
      <c r="VQS168" s="304"/>
      <c r="VQT168" s="304"/>
      <c r="VQU168" s="304"/>
      <c r="VQV168" s="304"/>
      <c r="VQW168" s="304"/>
      <c r="VQX168" s="304"/>
      <c r="VQY168" s="304"/>
      <c r="VQZ168" s="304"/>
      <c r="VRA168" s="304"/>
      <c r="VRB168" s="304"/>
      <c r="VRC168" s="304"/>
      <c r="VRD168" s="304"/>
      <c r="VRE168" s="304"/>
      <c r="VRF168" s="304"/>
      <c r="VRG168" s="304"/>
      <c r="VRH168" s="304"/>
      <c r="VRI168" s="304"/>
      <c r="VRJ168" s="304"/>
      <c r="VRK168" s="304"/>
      <c r="VRL168" s="304"/>
      <c r="VRM168" s="304"/>
      <c r="VRN168" s="304"/>
      <c r="VRO168" s="304"/>
      <c r="VRP168" s="304"/>
      <c r="VRQ168" s="304"/>
      <c r="VRR168" s="304"/>
      <c r="VRS168" s="304"/>
      <c r="VRT168" s="304"/>
      <c r="VRU168" s="304"/>
      <c r="VRV168" s="304"/>
      <c r="VRW168" s="304"/>
      <c r="VRX168" s="304"/>
      <c r="VRY168" s="304"/>
      <c r="VRZ168" s="304"/>
      <c r="VSA168" s="304"/>
      <c r="VSB168" s="304"/>
      <c r="VSC168" s="304"/>
      <c r="VSD168" s="304"/>
      <c r="VSE168" s="304"/>
      <c r="VSF168" s="304"/>
      <c r="VSG168" s="304"/>
      <c r="VSH168" s="304"/>
      <c r="VSI168" s="304"/>
      <c r="VSJ168" s="304"/>
      <c r="VSK168" s="304"/>
      <c r="VSL168" s="304"/>
      <c r="VSM168" s="304"/>
      <c r="VSN168" s="304"/>
      <c r="VSO168" s="304"/>
      <c r="VSP168" s="304"/>
      <c r="VSQ168" s="304"/>
      <c r="VSR168" s="304"/>
      <c r="VSS168" s="304"/>
      <c r="VST168" s="304"/>
      <c r="VSU168" s="304"/>
      <c r="VSV168" s="304"/>
      <c r="VSW168" s="304"/>
      <c r="VSX168" s="304"/>
      <c r="VSY168" s="304"/>
      <c r="VSZ168" s="304"/>
      <c r="VTA168" s="304"/>
      <c r="VTB168" s="304"/>
      <c r="VTC168" s="304"/>
      <c r="VTD168" s="304"/>
      <c r="VTE168" s="304"/>
      <c r="VTF168" s="304"/>
      <c r="VTG168" s="304"/>
      <c r="VTH168" s="304"/>
      <c r="VTI168" s="304"/>
      <c r="VTJ168" s="304"/>
      <c r="VTK168" s="304"/>
      <c r="VTL168" s="304"/>
      <c r="VTM168" s="304"/>
      <c r="VTN168" s="304"/>
      <c r="VTO168" s="304"/>
      <c r="VTP168" s="304"/>
      <c r="VTQ168" s="304"/>
      <c r="VTR168" s="304"/>
      <c r="VTS168" s="304"/>
      <c r="VTT168" s="304"/>
      <c r="VTU168" s="304"/>
      <c r="VTV168" s="304"/>
      <c r="VTW168" s="304"/>
      <c r="VTX168" s="304"/>
      <c r="VTY168" s="304"/>
      <c r="VTZ168" s="304"/>
      <c r="VUA168" s="304"/>
      <c r="VUB168" s="304"/>
      <c r="VUC168" s="304"/>
      <c r="VUD168" s="304"/>
      <c r="VUE168" s="304"/>
      <c r="VUF168" s="304"/>
      <c r="VUG168" s="304"/>
      <c r="VUH168" s="304"/>
      <c r="VUI168" s="304"/>
      <c r="VUJ168" s="304"/>
      <c r="VUK168" s="304"/>
      <c r="VUL168" s="304"/>
      <c r="VUM168" s="304"/>
      <c r="VUN168" s="304"/>
      <c r="VUO168" s="304"/>
      <c r="VUP168" s="304"/>
      <c r="VUQ168" s="304"/>
      <c r="VUR168" s="304"/>
      <c r="VUS168" s="304"/>
      <c r="VUT168" s="304"/>
      <c r="VUU168" s="304"/>
      <c r="VUV168" s="304"/>
      <c r="VUW168" s="304"/>
      <c r="VUX168" s="304"/>
      <c r="VUY168" s="304"/>
      <c r="VUZ168" s="304"/>
      <c r="VVA168" s="304"/>
      <c r="VVB168" s="304"/>
      <c r="VVC168" s="304"/>
      <c r="VVD168" s="304"/>
      <c r="VVE168" s="304"/>
      <c r="VVF168" s="304"/>
      <c r="VVG168" s="304"/>
      <c r="VVH168" s="304"/>
      <c r="VVI168" s="304"/>
      <c r="VVJ168" s="304"/>
      <c r="VVK168" s="304"/>
      <c r="VVL168" s="304"/>
      <c r="VVM168" s="304"/>
      <c r="VVN168" s="304"/>
      <c r="VVO168" s="304"/>
      <c r="VVP168" s="304"/>
      <c r="VVQ168" s="304"/>
      <c r="VVR168" s="304"/>
      <c r="VVS168" s="304"/>
      <c r="VVT168" s="304"/>
      <c r="VVU168" s="304"/>
      <c r="VVV168" s="304"/>
      <c r="VVW168" s="304"/>
      <c r="VVX168" s="304"/>
      <c r="VVY168" s="304"/>
      <c r="VVZ168" s="304"/>
      <c r="VWA168" s="304"/>
      <c r="VWB168" s="304"/>
      <c r="VWC168" s="304"/>
      <c r="VWD168" s="304"/>
      <c r="VWE168" s="304"/>
      <c r="VWF168" s="304"/>
      <c r="VWG168" s="304"/>
      <c r="VWH168" s="304"/>
      <c r="VWI168" s="304"/>
      <c r="VWJ168" s="304"/>
      <c r="VWK168" s="304"/>
      <c r="VWL168" s="304"/>
      <c r="VWM168" s="304"/>
      <c r="VWN168" s="304"/>
      <c r="VWO168" s="304"/>
      <c r="VWP168" s="304"/>
      <c r="VWQ168" s="304"/>
      <c r="VWR168" s="304"/>
      <c r="VWS168" s="304"/>
      <c r="VWT168" s="304"/>
      <c r="VWU168" s="304"/>
      <c r="VWV168" s="304"/>
      <c r="VWW168" s="304"/>
      <c r="VWX168" s="304"/>
      <c r="VWY168" s="304"/>
      <c r="VWZ168" s="304"/>
      <c r="VXA168" s="304"/>
      <c r="VXB168" s="304"/>
      <c r="VXC168" s="304"/>
      <c r="VXD168" s="304"/>
      <c r="VXE168" s="304"/>
      <c r="VXF168" s="304"/>
      <c r="VXG168" s="304"/>
      <c r="VXH168" s="304"/>
      <c r="VXI168" s="304"/>
      <c r="VXJ168" s="304"/>
      <c r="VXK168" s="304"/>
      <c r="VXL168" s="304"/>
      <c r="VXM168" s="304"/>
      <c r="VXN168" s="304"/>
      <c r="VXO168" s="304"/>
      <c r="VXP168" s="304"/>
      <c r="VXQ168" s="304"/>
      <c r="VXR168" s="304"/>
      <c r="VXS168" s="304"/>
      <c r="VXT168" s="304"/>
      <c r="VXU168" s="304"/>
      <c r="VXV168" s="304"/>
      <c r="VXW168" s="304"/>
      <c r="VXX168" s="304"/>
      <c r="VXY168" s="304"/>
      <c r="VXZ168" s="304"/>
      <c r="VYA168" s="304"/>
      <c r="VYB168" s="304"/>
      <c r="VYC168" s="304"/>
      <c r="VYD168" s="304"/>
      <c r="VYE168" s="304"/>
      <c r="VYF168" s="304"/>
      <c r="VYG168" s="304"/>
      <c r="VYH168" s="304"/>
      <c r="VYI168" s="304"/>
      <c r="VYJ168" s="304"/>
      <c r="VYK168" s="304"/>
      <c r="VYL168" s="304"/>
      <c r="VYM168" s="304"/>
      <c r="VYN168" s="304"/>
      <c r="VYO168" s="304"/>
      <c r="VYP168" s="304"/>
      <c r="VYQ168" s="304"/>
      <c r="VYR168" s="304"/>
      <c r="VYS168" s="304"/>
      <c r="VYT168" s="304"/>
      <c r="VYU168" s="304"/>
      <c r="VYV168" s="304"/>
      <c r="VYW168" s="304"/>
      <c r="VYX168" s="304"/>
      <c r="VYY168" s="304"/>
      <c r="VYZ168" s="304"/>
      <c r="VZA168" s="304"/>
      <c r="VZB168" s="304"/>
      <c r="VZC168" s="304"/>
      <c r="VZD168" s="304"/>
      <c r="VZE168" s="304"/>
      <c r="VZF168" s="304"/>
      <c r="VZG168" s="304"/>
      <c r="VZH168" s="304"/>
      <c r="VZI168" s="304"/>
      <c r="VZJ168" s="304"/>
      <c r="VZK168" s="304"/>
      <c r="VZL168" s="304"/>
      <c r="VZM168" s="304"/>
      <c r="VZN168" s="304"/>
      <c r="VZO168" s="304"/>
      <c r="VZP168" s="304"/>
      <c r="VZQ168" s="304"/>
      <c r="VZR168" s="304"/>
      <c r="VZS168" s="304"/>
      <c r="VZT168" s="304"/>
      <c r="VZU168" s="304"/>
      <c r="VZV168" s="304"/>
      <c r="VZW168" s="304"/>
      <c r="VZX168" s="304"/>
      <c r="VZY168" s="304"/>
      <c r="VZZ168" s="304"/>
      <c r="WAA168" s="304"/>
      <c r="WAB168" s="304"/>
      <c r="WAC168" s="304"/>
      <c r="WAD168" s="304"/>
      <c r="WAE168" s="304"/>
      <c r="WAF168" s="304"/>
      <c r="WAG168" s="304"/>
      <c r="WAH168" s="304"/>
      <c r="WAI168" s="304"/>
      <c r="WAJ168" s="304"/>
      <c r="WAK168" s="304"/>
      <c r="WAL168" s="304"/>
      <c r="WAM168" s="304"/>
      <c r="WAN168" s="304"/>
      <c r="WAO168" s="304"/>
      <c r="WAP168" s="304"/>
      <c r="WAQ168" s="304"/>
      <c r="WAR168" s="304"/>
      <c r="WAS168" s="304"/>
      <c r="WAT168" s="304"/>
      <c r="WAU168" s="304"/>
      <c r="WAV168" s="304"/>
      <c r="WAW168" s="304"/>
      <c r="WAX168" s="304"/>
      <c r="WAY168" s="304"/>
      <c r="WAZ168" s="304"/>
      <c r="WBA168" s="304"/>
      <c r="WBB168" s="304"/>
      <c r="WBC168" s="304"/>
      <c r="WBD168" s="304"/>
      <c r="WBE168" s="304"/>
      <c r="WBF168" s="304"/>
      <c r="WBG168" s="304"/>
      <c r="WBH168" s="304"/>
      <c r="WBI168" s="304"/>
      <c r="WBJ168" s="304"/>
      <c r="WBK168" s="304"/>
      <c r="WBL168" s="304"/>
      <c r="WBM168" s="304"/>
      <c r="WBN168" s="304"/>
      <c r="WBO168" s="304"/>
      <c r="WBP168" s="304"/>
      <c r="WBQ168" s="304"/>
      <c r="WBR168" s="304"/>
      <c r="WBS168" s="304"/>
      <c r="WBT168" s="304"/>
      <c r="WBU168" s="304"/>
      <c r="WBV168" s="304"/>
      <c r="WBW168" s="304"/>
      <c r="WBX168" s="304"/>
      <c r="WBY168" s="304"/>
      <c r="WBZ168" s="304"/>
      <c r="WCA168" s="304"/>
      <c r="WCB168" s="304"/>
      <c r="WCC168" s="304"/>
      <c r="WCD168" s="304"/>
      <c r="WCE168" s="304"/>
      <c r="WCF168" s="304"/>
      <c r="WCG168" s="304"/>
      <c r="WCH168" s="304"/>
      <c r="WCI168" s="304"/>
      <c r="WCJ168" s="304"/>
      <c r="WCK168" s="304"/>
      <c r="WCL168" s="304"/>
      <c r="WCM168" s="304"/>
      <c r="WCN168" s="304"/>
      <c r="WCO168" s="304"/>
      <c r="WCP168" s="304"/>
      <c r="WCQ168" s="304"/>
      <c r="WCR168" s="304"/>
      <c r="WCS168" s="304"/>
      <c r="WCT168" s="304"/>
      <c r="WCU168" s="304"/>
      <c r="WCV168" s="304"/>
      <c r="WCW168" s="304"/>
      <c r="WCX168" s="304"/>
      <c r="WCY168" s="304"/>
      <c r="WCZ168" s="304"/>
      <c r="WDA168" s="304"/>
      <c r="WDB168" s="304"/>
      <c r="WDC168" s="304"/>
      <c r="WDD168" s="304"/>
      <c r="WDE168" s="304"/>
      <c r="WDF168" s="304"/>
      <c r="WDG168" s="304"/>
      <c r="WDH168" s="304"/>
      <c r="WDI168" s="304"/>
      <c r="WDJ168" s="304"/>
      <c r="WDK168" s="304"/>
      <c r="WDL168" s="304"/>
      <c r="WDM168" s="304"/>
      <c r="WDN168" s="304"/>
      <c r="WDO168" s="304"/>
      <c r="WDP168" s="304"/>
      <c r="WDQ168" s="304"/>
      <c r="WDR168" s="304"/>
      <c r="WDS168" s="304"/>
      <c r="WDT168" s="304"/>
      <c r="WDU168" s="304"/>
      <c r="WDV168" s="304"/>
      <c r="WDW168" s="304"/>
      <c r="WDX168" s="304"/>
      <c r="WDY168" s="304"/>
      <c r="WDZ168" s="304"/>
      <c r="WEA168" s="304"/>
      <c r="WEB168" s="304"/>
      <c r="WEC168" s="304"/>
      <c r="WED168" s="304"/>
      <c r="WEE168" s="304"/>
      <c r="WEF168" s="304"/>
      <c r="WEG168" s="304"/>
      <c r="WEH168" s="304"/>
      <c r="WEI168" s="304"/>
      <c r="WEJ168" s="304"/>
      <c r="WEK168" s="304"/>
      <c r="WEL168" s="304"/>
      <c r="WEM168" s="304"/>
      <c r="WEN168" s="304"/>
      <c r="WEO168" s="304"/>
      <c r="WEP168" s="304"/>
      <c r="WEQ168" s="304"/>
      <c r="WER168" s="304"/>
      <c r="WES168" s="304"/>
      <c r="WET168" s="304"/>
      <c r="WEU168" s="304"/>
      <c r="WEV168" s="304"/>
      <c r="WEW168" s="304"/>
      <c r="WEX168" s="304"/>
      <c r="WEY168" s="304"/>
      <c r="WEZ168" s="304"/>
      <c r="WFA168" s="304"/>
      <c r="WFB168" s="304"/>
      <c r="WFC168" s="304"/>
      <c r="WFD168" s="304"/>
      <c r="WFE168" s="304"/>
      <c r="WFF168" s="304"/>
      <c r="WFG168" s="304"/>
      <c r="WFH168" s="304"/>
      <c r="WFI168" s="304"/>
      <c r="WFJ168" s="304"/>
      <c r="WFK168" s="304"/>
      <c r="WFL168" s="304"/>
      <c r="WFM168" s="304"/>
      <c r="WFN168" s="304"/>
      <c r="WFO168" s="304"/>
      <c r="WFP168" s="304"/>
      <c r="WFQ168" s="304"/>
      <c r="WFR168" s="304"/>
      <c r="WFS168" s="304"/>
      <c r="WFT168" s="304"/>
      <c r="WFU168" s="304"/>
      <c r="WFV168" s="304"/>
      <c r="WFW168" s="304"/>
      <c r="WFX168" s="304"/>
      <c r="WFY168" s="304"/>
      <c r="WFZ168" s="304"/>
      <c r="WGA168" s="304"/>
      <c r="WGB168" s="304"/>
      <c r="WGC168" s="304"/>
      <c r="WGD168" s="304"/>
      <c r="WGE168" s="304"/>
      <c r="WGF168" s="304"/>
      <c r="WGG168" s="304"/>
      <c r="WGH168" s="304"/>
      <c r="WGI168" s="304"/>
      <c r="WGJ168" s="304"/>
      <c r="WGK168" s="304"/>
      <c r="WGL168" s="304"/>
      <c r="WGM168" s="304"/>
      <c r="WGN168" s="304"/>
      <c r="WGO168" s="304"/>
      <c r="WGP168" s="304"/>
      <c r="WGQ168" s="304"/>
      <c r="WGR168" s="304"/>
      <c r="WGS168" s="304"/>
      <c r="WGT168" s="304"/>
      <c r="WGU168" s="304"/>
      <c r="WGV168" s="304"/>
      <c r="WGW168" s="304"/>
      <c r="WGX168" s="304"/>
      <c r="WGY168" s="304"/>
      <c r="WGZ168" s="304"/>
      <c r="WHA168" s="304"/>
      <c r="WHB168" s="304"/>
      <c r="WHC168" s="304"/>
      <c r="WHD168" s="304"/>
      <c r="WHE168" s="304"/>
      <c r="WHF168" s="304"/>
      <c r="WHG168" s="304"/>
      <c r="WHH168" s="304"/>
      <c r="WHI168" s="304"/>
      <c r="WHJ168" s="304"/>
      <c r="WHK168" s="304"/>
      <c r="WHL168" s="304"/>
      <c r="WHM168" s="304"/>
      <c r="WHN168" s="304"/>
      <c r="WHO168" s="304"/>
      <c r="WHP168" s="304"/>
      <c r="WHQ168" s="304"/>
      <c r="WHR168" s="304"/>
      <c r="WHS168" s="304"/>
      <c r="WHT168" s="304"/>
      <c r="WHU168" s="304"/>
      <c r="WHV168" s="304"/>
      <c r="WHW168" s="304"/>
      <c r="WHX168" s="304"/>
      <c r="WHY168" s="304"/>
      <c r="WHZ168" s="304"/>
      <c r="WIA168" s="304"/>
      <c r="WIB168" s="304"/>
      <c r="WIC168" s="304"/>
      <c r="WID168" s="304"/>
      <c r="WIE168" s="304"/>
      <c r="WIF168" s="304"/>
      <c r="WIG168" s="304"/>
      <c r="WIH168" s="304"/>
      <c r="WII168" s="304"/>
      <c r="WIJ168" s="304"/>
      <c r="WIK168" s="304"/>
      <c r="WIL168" s="304"/>
      <c r="WIM168" s="304"/>
      <c r="WIN168" s="304"/>
      <c r="WIO168" s="304"/>
      <c r="WIP168" s="304"/>
      <c r="WIQ168" s="304"/>
      <c r="WIR168" s="304"/>
      <c r="WIS168" s="304"/>
      <c r="WIT168" s="304"/>
      <c r="WIU168" s="304"/>
      <c r="WIV168" s="304"/>
      <c r="WIW168" s="304"/>
      <c r="WIX168" s="304"/>
      <c r="WIY168" s="304"/>
      <c r="WIZ168" s="304"/>
      <c r="WJA168" s="304"/>
      <c r="WJB168" s="304"/>
      <c r="WJC168" s="304"/>
      <c r="WJD168" s="304"/>
      <c r="WJE168" s="304"/>
      <c r="WJF168" s="304"/>
      <c r="WJG168" s="304"/>
      <c r="WJH168" s="304"/>
      <c r="WJI168" s="304"/>
      <c r="WJJ168" s="304"/>
      <c r="WJK168" s="304"/>
      <c r="WJL168" s="304"/>
      <c r="WJM168" s="304"/>
      <c r="WJN168" s="304"/>
      <c r="WJO168" s="304"/>
      <c r="WJP168" s="304"/>
      <c r="WJQ168" s="304"/>
      <c r="WJR168" s="304"/>
      <c r="WJS168" s="304"/>
      <c r="WJT168" s="304"/>
      <c r="WJU168" s="304"/>
      <c r="WJV168" s="304"/>
      <c r="WJW168" s="304"/>
      <c r="WJX168" s="304"/>
      <c r="WJY168" s="304"/>
      <c r="WJZ168" s="304"/>
      <c r="WKA168" s="304"/>
      <c r="WKB168" s="304"/>
      <c r="WKC168" s="304"/>
      <c r="WKD168" s="304"/>
      <c r="WKE168" s="304"/>
      <c r="WKF168" s="304"/>
      <c r="WKG168" s="304"/>
      <c r="WKH168" s="304"/>
      <c r="WKI168" s="304"/>
      <c r="WKJ168" s="304"/>
      <c r="WKK168" s="304"/>
      <c r="WKL168" s="304"/>
      <c r="WKM168" s="304"/>
      <c r="WKN168" s="304"/>
      <c r="WKO168" s="304"/>
      <c r="WKP168" s="304"/>
      <c r="WKQ168" s="304"/>
      <c r="WKR168" s="304"/>
      <c r="WKS168" s="304"/>
      <c r="WKT168" s="304"/>
      <c r="WKU168" s="304"/>
      <c r="WKV168" s="304"/>
      <c r="WKW168" s="304"/>
      <c r="WKX168" s="304"/>
      <c r="WKY168" s="304"/>
      <c r="WKZ168" s="304"/>
      <c r="WLA168" s="304"/>
      <c r="WLB168" s="304"/>
      <c r="WLC168" s="304"/>
      <c r="WLD168" s="304"/>
      <c r="WLE168" s="304"/>
      <c r="WLF168" s="304"/>
      <c r="WLG168" s="304"/>
      <c r="WLH168" s="304"/>
      <c r="WLI168" s="304"/>
      <c r="WLJ168" s="304"/>
      <c r="WLK168" s="304"/>
      <c r="WLL168" s="304"/>
      <c r="WLM168" s="304"/>
      <c r="WLN168" s="304"/>
      <c r="WLO168" s="304"/>
      <c r="WLP168" s="304"/>
      <c r="WLQ168" s="304"/>
      <c r="WLR168" s="304"/>
      <c r="WLS168" s="304"/>
      <c r="WLT168" s="304"/>
      <c r="WLU168" s="304"/>
      <c r="WLV168" s="304"/>
      <c r="WLW168" s="304"/>
      <c r="WLX168" s="304"/>
      <c r="WLY168" s="304"/>
      <c r="WLZ168" s="304"/>
      <c r="WMA168" s="304"/>
      <c r="WMB168" s="304"/>
      <c r="WMC168" s="304"/>
      <c r="WMD168" s="304"/>
      <c r="WME168" s="304"/>
      <c r="WMF168" s="304"/>
      <c r="WMG168" s="304"/>
      <c r="WMH168" s="304"/>
      <c r="WMI168" s="304"/>
      <c r="WMJ168" s="304"/>
      <c r="WMK168" s="304"/>
      <c r="WML168" s="304"/>
      <c r="WMM168" s="304"/>
      <c r="WMN168" s="304"/>
      <c r="WMO168" s="304"/>
      <c r="WMP168" s="304"/>
      <c r="WMQ168" s="304"/>
      <c r="WMR168" s="304"/>
      <c r="WMS168" s="304"/>
      <c r="WMT168" s="304"/>
      <c r="WMU168" s="304"/>
      <c r="WMV168" s="304"/>
      <c r="WMW168" s="304"/>
      <c r="WMX168" s="304"/>
      <c r="WMY168" s="304"/>
      <c r="WMZ168" s="304"/>
      <c r="WNA168" s="304"/>
      <c r="WNB168" s="304"/>
      <c r="WNC168" s="304"/>
      <c r="WND168" s="304"/>
      <c r="WNE168" s="304"/>
      <c r="WNF168" s="304"/>
      <c r="WNG168" s="304"/>
      <c r="WNH168" s="304"/>
      <c r="WNI168" s="304"/>
      <c r="WNJ168" s="304"/>
      <c r="WNK168" s="304"/>
      <c r="WNL168" s="304"/>
      <c r="WNM168" s="304"/>
      <c r="WNN168" s="304"/>
      <c r="WNO168" s="304"/>
      <c r="WNP168" s="304"/>
      <c r="WNQ168" s="304"/>
      <c r="WNR168" s="304"/>
      <c r="WNS168" s="304"/>
      <c r="WNT168" s="304"/>
      <c r="WNU168" s="304"/>
      <c r="WNV168" s="304"/>
      <c r="WNW168" s="304"/>
      <c r="WNX168" s="304"/>
      <c r="WNY168" s="304"/>
      <c r="WNZ168" s="304"/>
      <c r="WOA168" s="304"/>
      <c r="WOB168" s="304"/>
      <c r="WOC168" s="304"/>
      <c r="WOD168" s="304"/>
      <c r="WOE168" s="304"/>
      <c r="WOF168" s="304"/>
      <c r="WOG168" s="304"/>
      <c r="WOH168" s="304"/>
      <c r="WOI168" s="304"/>
      <c r="WOJ168" s="304"/>
      <c r="WOK168" s="304"/>
      <c r="WOL168" s="304"/>
      <c r="WOM168" s="304"/>
      <c r="WON168" s="304"/>
      <c r="WOO168" s="304"/>
      <c r="WOP168" s="304"/>
      <c r="WOQ168" s="304"/>
      <c r="WOR168" s="304"/>
      <c r="WOS168" s="304"/>
      <c r="WOT168" s="304"/>
      <c r="WOU168" s="304"/>
      <c r="WOV168" s="304"/>
      <c r="WOW168" s="304"/>
      <c r="WOX168" s="304"/>
      <c r="WOY168" s="304"/>
      <c r="WOZ168" s="304"/>
      <c r="WPA168" s="304"/>
      <c r="WPB168" s="304"/>
      <c r="WPC168" s="304"/>
      <c r="WPD168" s="304"/>
      <c r="WPE168" s="304"/>
      <c r="WPF168" s="304"/>
      <c r="WPG168" s="304"/>
      <c r="WPH168" s="304"/>
      <c r="WPI168" s="304"/>
      <c r="WPJ168" s="304"/>
      <c r="WPK168" s="304"/>
      <c r="WPL168" s="304"/>
      <c r="WPM168" s="304"/>
      <c r="WPN168" s="304"/>
      <c r="WPO168" s="304"/>
      <c r="WPP168" s="304"/>
      <c r="WPQ168" s="304"/>
      <c r="WPR168" s="304"/>
      <c r="WPS168" s="304"/>
      <c r="WPT168" s="304"/>
      <c r="WPU168" s="304"/>
      <c r="WPV168" s="304"/>
      <c r="WPW168" s="304"/>
      <c r="WPX168" s="304"/>
      <c r="WPY168" s="304"/>
      <c r="WPZ168" s="304"/>
      <c r="WQA168" s="304"/>
      <c r="WQB168" s="304"/>
      <c r="WQC168" s="304"/>
      <c r="WQD168" s="304"/>
      <c r="WQE168" s="304"/>
      <c r="WQF168" s="304"/>
      <c r="WQG168" s="304"/>
      <c r="WQH168" s="304"/>
      <c r="WQI168" s="304"/>
      <c r="WQJ168" s="304"/>
      <c r="WQK168" s="304"/>
      <c r="WQL168" s="304"/>
      <c r="WQM168" s="304"/>
      <c r="WQN168" s="304"/>
      <c r="WQO168" s="304"/>
      <c r="WQP168" s="304"/>
      <c r="WQQ168" s="304"/>
      <c r="WQR168" s="304"/>
      <c r="WQS168" s="304"/>
      <c r="WQT168" s="304"/>
      <c r="WQU168" s="304"/>
      <c r="WQV168" s="304"/>
      <c r="WQW168" s="304"/>
      <c r="WQX168" s="304"/>
      <c r="WQY168" s="304"/>
      <c r="WQZ168" s="304"/>
      <c r="WRA168" s="304"/>
      <c r="WRB168" s="304"/>
      <c r="WRC168" s="304"/>
      <c r="WRD168" s="304"/>
      <c r="WRE168" s="304"/>
      <c r="WRF168" s="304"/>
      <c r="WRG168" s="304"/>
      <c r="WRH168" s="304"/>
      <c r="WRI168" s="304"/>
      <c r="WRJ168" s="304"/>
      <c r="WRK168" s="304"/>
      <c r="WRL168" s="304"/>
      <c r="WRM168" s="304"/>
      <c r="WRN168" s="304"/>
      <c r="WRO168" s="304"/>
      <c r="WRP168" s="304"/>
      <c r="WRQ168" s="304"/>
      <c r="WRR168" s="304"/>
      <c r="WRS168" s="304"/>
      <c r="WRT168" s="304"/>
      <c r="WRU168" s="304"/>
      <c r="WRV168" s="304"/>
      <c r="WRW168" s="304"/>
      <c r="WRX168" s="304"/>
      <c r="WRY168" s="304"/>
      <c r="WRZ168" s="304"/>
      <c r="WSA168" s="304"/>
      <c r="WSB168" s="304"/>
      <c r="WSC168" s="304"/>
      <c r="WSD168" s="304"/>
      <c r="WSE168" s="304"/>
      <c r="WSF168" s="304"/>
      <c r="WSG168" s="304"/>
      <c r="WSH168" s="304"/>
      <c r="WSI168" s="304"/>
      <c r="WSJ168" s="304"/>
      <c r="WSK168" s="304"/>
      <c r="WSL168" s="304"/>
      <c r="WSM168" s="304"/>
      <c r="WSN168" s="304"/>
      <c r="WSO168" s="304"/>
      <c r="WSP168" s="304"/>
      <c r="WSQ168" s="304"/>
      <c r="WSR168" s="304"/>
      <c r="WSS168" s="304"/>
      <c r="WST168" s="304"/>
      <c r="WSU168" s="304"/>
      <c r="WSV168" s="304"/>
      <c r="WSW168" s="304"/>
      <c r="WSX168" s="304"/>
      <c r="WSY168" s="304"/>
      <c r="WSZ168" s="304"/>
      <c r="WTA168" s="304"/>
      <c r="WTB168" s="304"/>
      <c r="WTC168" s="304"/>
      <c r="WTD168" s="304"/>
      <c r="WTE168" s="304"/>
      <c r="WTF168" s="304"/>
      <c r="WTG168" s="304"/>
      <c r="WTH168" s="304"/>
      <c r="WTI168" s="304"/>
      <c r="WTJ168" s="304"/>
      <c r="WTK168" s="304"/>
      <c r="WTL168" s="304"/>
      <c r="WTM168" s="304"/>
      <c r="WTN168" s="304"/>
      <c r="WTO168" s="304"/>
      <c r="WTP168" s="304"/>
      <c r="WTQ168" s="304"/>
      <c r="WTR168" s="304"/>
      <c r="WTS168" s="304"/>
      <c r="WTT168" s="304"/>
      <c r="WTU168" s="304"/>
      <c r="WTV168" s="304"/>
      <c r="WTW168" s="304"/>
      <c r="WTX168" s="304"/>
      <c r="WTY168" s="304"/>
      <c r="WTZ168" s="304"/>
      <c r="WUA168" s="304"/>
      <c r="WUB168" s="304"/>
      <c r="WUC168" s="304"/>
      <c r="WUD168" s="304"/>
      <c r="WUE168" s="304"/>
      <c r="WUF168" s="304"/>
      <c r="WUG168" s="304"/>
      <c r="WUH168" s="304"/>
      <c r="WUI168" s="304"/>
      <c r="WUJ168" s="304"/>
      <c r="WUK168" s="304"/>
      <c r="WUL168" s="304"/>
      <c r="WUM168" s="304"/>
      <c r="WUN168" s="304"/>
      <c r="WUO168" s="304"/>
      <c r="WUP168" s="304"/>
      <c r="WUQ168" s="304"/>
      <c r="WUR168" s="304"/>
      <c r="WUS168" s="304"/>
      <c r="WUT168" s="304"/>
      <c r="WUU168" s="304"/>
      <c r="WUV168" s="304"/>
      <c r="WUW168" s="304"/>
      <c r="WUX168" s="304"/>
      <c r="WUY168" s="304"/>
      <c r="WUZ168" s="304"/>
      <c r="WVA168" s="304"/>
      <c r="WVB168" s="304"/>
      <c r="WVC168" s="304"/>
      <c r="WVD168" s="304"/>
      <c r="WVE168" s="304"/>
      <c r="WVF168" s="304"/>
      <c r="WVG168" s="304"/>
      <c r="WVH168" s="304"/>
      <c r="WVI168" s="304"/>
      <c r="WVJ168" s="304"/>
      <c r="WVK168" s="304"/>
      <c r="WVL168" s="304"/>
      <c r="WVM168" s="304"/>
      <c r="WVN168" s="304"/>
      <c r="WVO168" s="304"/>
      <c r="WVP168" s="304"/>
      <c r="WVQ168" s="304"/>
      <c r="WVR168" s="304"/>
      <c r="WVS168" s="304"/>
      <c r="WVT168" s="304"/>
      <c r="WVU168" s="304"/>
      <c r="WVV168" s="304"/>
      <c r="WVW168" s="304"/>
      <c r="WVX168" s="304"/>
      <c r="WVY168" s="304"/>
      <c r="WVZ168" s="304"/>
      <c r="WWA168" s="304"/>
      <c r="WWB168" s="304"/>
      <c r="WWC168" s="304"/>
      <c r="WWD168" s="304"/>
      <c r="WWE168" s="304"/>
      <c r="WWF168" s="304"/>
      <c r="WWG168" s="304"/>
      <c r="WWH168" s="304"/>
      <c r="WWI168" s="304"/>
      <c r="WWJ168" s="304"/>
      <c r="WWK168" s="304"/>
      <c r="WWL168" s="304"/>
      <c r="WWM168" s="304"/>
      <c r="WWN168" s="304"/>
      <c r="WWO168" s="304"/>
      <c r="WWP168" s="304"/>
      <c r="WWQ168" s="304"/>
      <c r="WWR168" s="304"/>
      <c r="WWS168" s="304"/>
      <c r="WWT168" s="304"/>
      <c r="WWU168" s="304"/>
      <c r="WWV168" s="304"/>
      <c r="WWW168" s="304"/>
      <c r="WWX168" s="304"/>
      <c r="WWY168" s="304"/>
      <c r="WWZ168" s="304"/>
      <c r="WXA168" s="304"/>
      <c r="WXB168" s="304"/>
      <c r="WXC168" s="304"/>
      <c r="WXD168" s="304"/>
      <c r="WXE168" s="304"/>
      <c r="WXF168" s="304"/>
      <c r="WXG168" s="304"/>
      <c r="WXH168" s="304"/>
      <c r="WXI168" s="304"/>
      <c r="WXJ168" s="304"/>
      <c r="WXK168" s="304"/>
      <c r="WXL168" s="304"/>
      <c r="WXM168" s="304"/>
      <c r="WXN168" s="304"/>
      <c r="WXO168" s="304"/>
      <c r="WXP168" s="304"/>
      <c r="WXQ168" s="304"/>
      <c r="WXR168" s="304"/>
      <c r="WXS168" s="304"/>
      <c r="WXT168" s="304"/>
      <c r="WXU168" s="304"/>
      <c r="WXV168" s="304"/>
      <c r="WXW168" s="304"/>
      <c r="WXX168" s="304"/>
      <c r="WXY168" s="304"/>
      <c r="WXZ168" s="304"/>
      <c r="WYA168" s="304"/>
      <c r="WYB168" s="304"/>
      <c r="WYC168" s="304"/>
      <c r="WYD168" s="304"/>
      <c r="WYE168" s="304"/>
      <c r="WYF168" s="304"/>
      <c r="WYG168" s="304"/>
      <c r="WYH168" s="304"/>
      <c r="WYI168" s="304"/>
      <c r="WYJ168" s="304"/>
      <c r="WYK168" s="304"/>
      <c r="WYL168" s="304"/>
      <c r="WYM168" s="304"/>
      <c r="WYN168" s="304"/>
      <c r="WYO168" s="304"/>
      <c r="WYP168" s="304"/>
      <c r="WYQ168" s="304"/>
      <c r="WYR168" s="304"/>
      <c r="WYS168" s="304"/>
      <c r="WYT168" s="304"/>
      <c r="WYU168" s="304"/>
      <c r="WYV168" s="304"/>
      <c r="WYW168" s="304"/>
      <c r="WYX168" s="304"/>
      <c r="WYY168" s="304"/>
      <c r="WYZ168" s="304"/>
      <c r="WZA168" s="304"/>
      <c r="WZB168" s="304"/>
      <c r="WZC168" s="304"/>
      <c r="WZD168" s="304"/>
      <c r="WZE168" s="304"/>
      <c r="WZF168" s="304"/>
      <c r="WZG168" s="304"/>
      <c r="WZH168" s="304"/>
      <c r="WZI168" s="304"/>
      <c r="WZJ168" s="304"/>
      <c r="WZK168" s="304"/>
      <c r="WZL168" s="304"/>
      <c r="WZM168" s="304"/>
      <c r="WZN168" s="304"/>
      <c r="WZO168" s="304"/>
      <c r="WZP168" s="304"/>
      <c r="WZQ168" s="304"/>
      <c r="WZR168" s="304"/>
      <c r="WZS168" s="304"/>
      <c r="WZT168" s="304"/>
      <c r="WZU168" s="304"/>
      <c r="WZV168" s="304"/>
      <c r="WZW168" s="304"/>
      <c r="WZX168" s="304"/>
      <c r="WZY168" s="304"/>
      <c r="WZZ168" s="304"/>
      <c r="XAA168" s="304"/>
      <c r="XAB168" s="304"/>
      <c r="XAC168" s="304"/>
      <c r="XAD168" s="304"/>
      <c r="XAE168" s="304"/>
      <c r="XAF168" s="304"/>
      <c r="XAG168" s="304"/>
      <c r="XAH168" s="304"/>
      <c r="XAI168" s="304"/>
      <c r="XAJ168" s="304"/>
      <c r="XAK168" s="304"/>
      <c r="XAL168" s="304"/>
      <c r="XAM168" s="304"/>
      <c r="XAN168" s="304"/>
      <c r="XAO168" s="304"/>
      <c r="XAP168" s="304"/>
      <c r="XAQ168" s="304"/>
      <c r="XAR168" s="304"/>
      <c r="XAS168" s="304"/>
      <c r="XAT168" s="304"/>
      <c r="XAU168" s="304"/>
      <c r="XAV168" s="304"/>
      <c r="XAW168" s="304"/>
      <c r="XAX168" s="304"/>
      <c r="XAY168" s="304"/>
      <c r="XAZ168" s="304"/>
      <c r="XBA168" s="304"/>
      <c r="XBB168" s="304"/>
      <c r="XBC168" s="304"/>
      <c r="XBD168" s="304"/>
      <c r="XBE168" s="304"/>
      <c r="XBF168" s="304"/>
      <c r="XBG168" s="304"/>
      <c r="XBH168" s="304"/>
      <c r="XBI168" s="304"/>
      <c r="XBJ168" s="304"/>
      <c r="XBK168" s="304"/>
      <c r="XBL168" s="304"/>
      <c r="XBM168" s="304"/>
      <c r="XBN168" s="304"/>
      <c r="XBO168" s="304"/>
      <c r="XBP168" s="304"/>
      <c r="XBQ168" s="304"/>
      <c r="XBR168" s="304"/>
      <c r="XBS168" s="304"/>
      <c r="XBT168" s="304"/>
      <c r="XBU168" s="304"/>
      <c r="XBV168" s="304"/>
      <c r="XBW168" s="304"/>
      <c r="XBX168" s="304"/>
      <c r="XBY168" s="304"/>
      <c r="XBZ168" s="304"/>
      <c r="XCA168" s="304"/>
      <c r="XCB168" s="304"/>
      <c r="XCC168" s="304"/>
      <c r="XCD168" s="304"/>
      <c r="XCE168" s="304"/>
      <c r="XCF168" s="304"/>
      <c r="XCG168" s="304"/>
      <c r="XCH168" s="304"/>
      <c r="XCI168" s="304"/>
      <c r="XCJ168" s="304"/>
      <c r="XCK168" s="304"/>
      <c r="XCL168" s="304"/>
      <c r="XCM168" s="304"/>
      <c r="XCN168" s="304"/>
      <c r="XCO168" s="304"/>
      <c r="XCP168" s="304"/>
      <c r="XCQ168" s="304"/>
      <c r="XCR168" s="304"/>
      <c r="XCS168" s="304"/>
      <c r="XCT168" s="304"/>
      <c r="XCU168" s="304"/>
      <c r="XCV168" s="304"/>
      <c r="XCW168" s="304"/>
      <c r="XCX168" s="304"/>
      <c r="XCY168" s="304"/>
      <c r="XCZ168" s="304"/>
      <c r="XDA168" s="304"/>
      <c r="XDB168" s="304"/>
      <c r="XDC168" s="304"/>
      <c r="XDD168" s="304"/>
      <c r="XDE168" s="304"/>
      <c r="XDF168" s="304"/>
      <c r="XDG168" s="304"/>
      <c r="XDH168" s="304"/>
      <c r="XDI168" s="304"/>
      <c r="XDJ168" s="304"/>
      <c r="XDK168" s="304"/>
      <c r="XDL168" s="304"/>
      <c r="XDM168" s="304"/>
      <c r="XDN168" s="304"/>
      <c r="XDO168" s="304"/>
      <c r="XDP168" s="304"/>
      <c r="XDQ168" s="304"/>
      <c r="XDR168" s="304"/>
      <c r="XDS168" s="304"/>
      <c r="XDT168" s="304"/>
      <c r="XDU168" s="304"/>
      <c r="XDV168" s="304"/>
      <c r="XDW168" s="304"/>
      <c r="XDX168" s="304"/>
      <c r="XDY168" s="304"/>
      <c r="XDZ168" s="304"/>
      <c r="XEA168" s="304"/>
      <c r="XEB168" s="304"/>
      <c r="XEC168" s="304"/>
      <c r="XED168" s="304"/>
      <c r="XEE168" s="304"/>
      <c r="XEF168" s="304"/>
      <c r="XEG168" s="304"/>
      <c r="XEH168" s="304"/>
      <c r="XEI168" s="304"/>
      <c r="XEJ168" s="304"/>
      <c r="XEK168" s="304"/>
      <c r="XEL168" s="304"/>
      <c r="XEM168" s="304"/>
      <c r="XEN168" s="304"/>
      <c r="XEO168" s="304"/>
      <c r="XEP168" s="304"/>
      <c r="XEQ168" s="304"/>
      <c r="XER168" s="304"/>
      <c r="XES168" s="304"/>
      <c r="XET168" s="304"/>
    </row>
    <row r="169" spans="1:16374" s="298" customFormat="1" hidden="1">
      <c r="A169" s="297" t="s">
        <v>400</v>
      </c>
      <c r="B169" s="297" t="s">
        <v>509</v>
      </c>
      <c r="C169" s="297">
        <v>444</v>
      </c>
      <c r="D169" s="297" t="s">
        <v>395</v>
      </c>
      <c r="E169" s="297" t="s">
        <v>578</v>
      </c>
      <c r="G169" s="297" t="s">
        <v>79</v>
      </c>
      <c r="L169" s="302">
        <v>0</v>
      </c>
      <c r="M169" s="302">
        <v>1276.3499999999999</v>
      </c>
      <c r="N169" s="302">
        <v>-1276.3499999999999</v>
      </c>
      <c r="O169" s="297" t="s">
        <v>591</v>
      </c>
      <c r="P169" s="300">
        <v>0</v>
      </c>
      <c r="Q169" s="300">
        <v>902446</v>
      </c>
      <c r="R169" s="300">
        <v>-902446</v>
      </c>
      <c r="S169" s="297" t="s">
        <v>591</v>
      </c>
      <c r="T169" s="298">
        <v>707.0521408704509</v>
      </c>
    </row>
    <row r="170" spans="1:16374" s="298" customFormat="1" hidden="1">
      <c r="A170" s="297" t="s">
        <v>400</v>
      </c>
      <c r="B170" s="297" t="s">
        <v>509</v>
      </c>
      <c r="C170" s="297">
        <v>444</v>
      </c>
      <c r="D170" s="297" t="s">
        <v>395</v>
      </c>
      <c r="E170" s="297" t="s">
        <v>578</v>
      </c>
      <c r="G170" s="297" t="s">
        <v>79</v>
      </c>
      <c r="L170" s="302">
        <v>0</v>
      </c>
      <c r="M170" s="302">
        <v>1134.3900000000001</v>
      </c>
      <c r="N170" s="302">
        <v>-1134.3900000000001</v>
      </c>
      <c r="O170" s="297" t="s">
        <v>592</v>
      </c>
      <c r="P170" s="300">
        <v>0</v>
      </c>
      <c r="Q170" s="300">
        <v>802067</v>
      </c>
      <c r="R170" s="300">
        <v>-802067</v>
      </c>
      <c r="S170" s="297" t="s">
        <v>592</v>
      </c>
      <c r="T170" s="298">
        <v>707.04695915866671</v>
      </c>
    </row>
    <row r="171" spans="1:16374" s="298" customFormat="1" hidden="1">
      <c r="A171" s="297" t="s">
        <v>400</v>
      </c>
      <c r="B171" s="297" t="s">
        <v>509</v>
      </c>
      <c r="C171" s="297">
        <v>444</v>
      </c>
      <c r="D171" s="297" t="s">
        <v>395</v>
      </c>
      <c r="E171" s="297" t="s">
        <v>578</v>
      </c>
      <c r="G171" s="297" t="s">
        <v>79</v>
      </c>
      <c r="L171" s="302">
        <v>0</v>
      </c>
      <c r="M171" s="302">
        <v>1126.19</v>
      </c>
      <c r="N171" s="302">
        <v>-1126.19</v>
      </c>
      <c r="O171" s="297" t="s">
        <v>593</v>
      </c>
      <c r="P171" s="300">
        <v>0</v>
      </c>
      <c r="Q171" s="300">
        <v>796275</v>
      </c>
      <c r="R171" s="300">
        <v>-796275</v>
      </c>
      <c r="S171" s="297" t="s">
        <v>593</v>
      </c>
      <c r="T171" s="298">
        <v>707.05209600511455</v>
      </c>
    </row>
    <row r="172" spans="1:16374" s="298" customFormat="1" hidden="1">
      <c r="A172" s="297" t="s">
        <v>400</v>
      </c>
      <c r="B172" s="297" t="s">
        <v>509</v>
      </c>
      <c r="C172" s="297">
        <v>444</v>
      </c>
      <c r="D172" s="297" t="s">
        <v>395</v>
      </c>
      <c r="E172" s="297" t="s">
        <v>578</v>
      </c>
      <c r="G172" s="297" t="s">
        <v>79</v>
      </c>
      <c r="L172" s="302">
        <v>0</v>
      </c>
      <c r="M172" s="302">
        <v>1089.3399999999999</v>
      </c>
      <c r="N172" s="302">
        <v>-1089.3399999999999</v>
      </c>
      <c r="O172" s="297" t="s">
        <v>594</v>
      </c>
      <c r="P172" s="300">
        <v>0</v>
      </c>
      <c r="Q172" s="300">
        <v>770221</v>
      </c>
      <c r="R172" s="300">
        <v>-770221</v>
      </c>
      <c r="S172" s="297" t="s">
        <v>594</v>
      </c>
      <c r="T172" s="298">
        <v>707.05289441313096</v>
      </c>
    </row>
    <row r="173" spans="1:16374" s="298" customFormat="1" hidden="1">
      <c r="A173" s="297" t="s">
        <v>400</v>
      </c>
      <c r="B173" s="297" t="s">
        <v>509</v>
      </c>
      <c r="C173" s="297">
        <v>444</v>
      </c>
      <c r="D173" s="297" t="s">
        <v>395</v>
      </c>
      <c r="E173" s="297" t="s">
        <v>578</v>
      </c>
      <c r="G173" s="297" t="s">
        <v>79</v>
      </c>
      <c r="L173" s="302">
        <v>0</v>
      </c>
      <c r="M173" s="302">
        <v>945.23</v>
      </c>
      <c r="N173" s="302">
        <v>-945.23</v>
      </c>
      <c r="O173" s="297" t="s">
        <v>595</v>
      </c>
      <c r="P173" s="300">
        <v>0</v>
      </c>
      <c r="Q173" s="300">
        <v>668325</v>
      </c>
      <c r="R173" s="300">
        <v>-668325</v>
      </c>
      <c r="S173" s="297" t="s">
        <v>595</v>
      </c>
      <c r="T173" s="298">
        <v>707.05013594574859</v>
      </c>
    </row>
    <row r="174" spans="1:16374" s="298" customFormat="1" hidden="1">
      <c r="A174" s="297" t="s">
        <v>400</v>
      </c>
      <c r="B174" s="297" t="s">
        <v>509</v>
      </c>
      <c r="C174" s="297">
        <v>444</v>
      </c>
      <c r="D174" s="297" t="s">
        <v>395</v>
      </c>
      <c r="E174" s="297" t="s">
        <v>578</v>
      </c>
      <c r="G174" s="297" t="s">
        <v>79</v>
      </c>
      <c r="L174" s="302">
        <v>0</v>
      </c>
      <c r="M174" s="302">
        <v>693.4</v>
      </c>
      <c r="N174" s="302">
        <v>-693.4</v>
      </c>
      <c r="O174" s="297" t="s">
        <v>596</v>
      </c>
      <c r="P174" s="300">
        <v>0</v>
      </c>
      <c r="Q174" s="300">
        <v>490267</v>
      </c>
      <c r="R174" s="300">
        <v>-490267</v>
      </c>
      <c r="S174" s="297" t="s">
        <v>596</v>
      </c>
      <c r="T174" s="298">
        <v>707.04788001153736</v>
      </c>
    </row>
    <row r="175" spans="1:16374" s="298" customFormat="1" hidden="1">
      <c r="A175" s="297" t="s">
        <v>400</v>
      </c>
      <c r="B175" s="297" t="s">
        <v>509</v>
      </c>
      <c r="C175" s="297">
        <v>444</v>
      </c>
      <c r="D175" s="297" t="s">
        <v>395</v>
      </c>
      <c r="E175" s="297" t="s">
        <v>578</v>
      </c>
      <c r="G175" s="297" t="s">
        <v>79</v>
      </c>
      <c r="L175" s="302">
        <v>0</v>
      </c>
      <c r="M175" s="302">
        <v>359.69</v>
      </c>
      <c r="N175" s="302">
        <v>-359.69</v>
      </c>
      <c r="O175" s="297" t="s">
        <v>597</v>
      </c>
      <c r="P175" s="300">
        <v>0</v>
      </c>
      <c r="Q175" s="300">
        <v>254320</v>
      </c>
      <c r="R175" s="300">
        <v>-254320</v>
      </c>
      <c r="S175" s="297" t="s">
        <v>597</v>
      </c>
      <c r="T175" s="298">
        <v>707.05329589368625</v>
      </c>
    </row>
    <row r="176" spans="1:16374" s="298" customFormat="1" hidden="1">
      <c r="A176" s="297" t="s">
        <v>400</v>
      </c>
      <c r="B176" s="297" t="s">
        <v>509</v>
      </c>
      <c r="C176" s="297">
        <v>444</v>
      </c>
      <c r="D176" s="297" t="s">
        <v>395</v>
      </c>
      <c r="E176" s="297" t="s">
        <v>578</v>
      </c>
      <c r="G176" s="297" t="s">
        <v>79</v>
      </c>
      <c r="L176" s="302">
        <v>0</v>
      </c>
      <c r="M176" s="302">
        <v>251.23</v>
      </c>
      <c r="N176" s="302">
        <v>-251.23</v>
      </c>
      <c r="O176" s="297" t="s">
        <v>598</v>
      </c>
      <c r="P176" s="300">
        <v>0</v>
      </c>
      <c r="Q176" s="300">
        <v>177631</v>
      </c>
      <c r="R176" s="300">
        <v>-177631</v>
      </c>
      <c r="S176" s="297" t="s">
        <v>598</v>
      </c>
      <c r="T176" s="298">
        <v>707.04533694224415</v>
      </c>
    </row>
    <row r="177" spans="1:20" s="298" customFormat="1" hidden="1">
      <c r="A177" s="297" t="s">
        <v>400</v>
      </c>
      <c r="B177" s="297" t="s">
        <v>509</v>
      </c>
      <c r="C177" s="297">
        <v>444</v>
      </c>
      <c r="D177" s="297" t="s">
        <v>395</v>
      </c>
      <c r="E177" s="297" t="s">
        <v>578</v>
      </c>
      <c r="G177" s="297" t="s">
        <v>79</v>
      </c>
      <c r="L177" s="302">
        <v>0</v>
      </c>
      <c r="M177" s="302">
        <v>229.12</v>
      </c>
      <c r="N177" s="302">
        <v>-229.12</v>
      </c>
      <c r="O177" s="297" t="s">
        <v>599</v>
      </c>
      <c r="P177" s="300">
        <v>0</v>
      </c>
      <c r="Q177" s="300">
        <v>161998</v>
      </c>
      <c r="R177" s="300">
        <v>-161998</v>
      </c>
      <c r="S177" s="297" t="s">
        <v>599</v>
      </c>
      <c r="T177" s="298">
        <v>707.04434357541902</v>
      </c>
    </row>
    <row r="178" spans="1:20" s="298" customFormat="1" hidden="1">
      <c r="A178" s="297" t="s">
        <v>400</v>
      </c>
      <c r="B178" s="297" t="s">
        <v>509</v>
      </c>
      <c r="C178" s="297">
        <v>444</v>
      </c>
      <c r="D178" s="297" t="s">
        <v>395</v>
      </c>
      <c r="E178" s="297" t="s">
        <v>578</v>
      </c>
      <c r="G178" s="297" t="s">
        <v>79</v>
      </c>
      <c r="L178" s="302">
        <v>0</v>
      </c>
      <c r="M178" s="302">
        <v>187.33</v>
      </c>
      <c r="N178" s="302">
        <v>-187.33</v>
      </c>
      <c r="O178" s="297" t="s">
        <v>600</v>
      </c>
      <c r="P178" s="300">
        <v>0</v>
      </c>
      <c r="Q178" s="300">
        <v>132454</v>
      </c>
      <c r="R178" s="300">
        <v>-132454</v>
      </c>
      <c r="S178" s="297" t="s">
        <v>600</v>
      </c>
      <c r="T178" s="298">
        <v>707.06240324560929</v>
      </c>
    </row>
    <row r="179" spans="1:20" s="298" customFormat="1" hidden="1">
      <c r="A179" s="297" t="s">
        <v>400</v>
      </c>
      <c r="B179" s="297" t="s">
        <v>509</v>
      </c>
      <c r="C179" s="297">
        <v>444</v>
      </c>
      <c r="D179" s="297" t="s">
        <v>395</v>
      </c>
      <c r="E179" s="297" t="s">
        <v>578</v>
      </c>
      <c r="G179" s="297" t="s">
        <v>79</v>
      </c>
      <c r="L179" s="302">
        <v>0</v>
      </c>
      <c r="M179" s="302">
        <v>157.69999999999999</v>
      </c>
      <c r="N179" s="302">
        <v>-157.69999999999999</v>
      </c>
      <c r="O179" s="297" t="s">
        <v>601</v>
      </c>
      <c r="P179" s="300">
        <v>0</v>
      </c>
      <c r="Q179" s="300">
        <v>111501</v>
      </c>
      <c r="R179" s="300">
        <v>-111501</v>
      </c>
      <c r="S179" s="297" t="s">
        <v>601</v>
      </c>
      <c r="T179" s="298">
        <v>707.04502219403935</v>
      </c>
    </row>
    <row r="180" spans="1:20" s="298" customFormat="1" hidden="1">
      <c r="A180" s="297" t="s">
        <v>400</v>
      </c>
      <c r="B180" s="297" t="s">
        <v>509</v>
      </c>
      <c r="C180" s="297">
        <v>444</v>
      </c>
      <c r="D180" s="297" t="s">
        <v>395</v>
      </c>
      <c r="E180" s="297" t="s">
        <v>578</v>
      </c>
      <c r="G180" s="297" t="s">
        <v>79</v>
      </c>
      <c r="L180" s="302">
        <v>0</v>
      </c>
      <c r="M180" s="302">
        <v>155.72999999999999</v>
      </c>
      <c r="N180" s="302">
        <v>-155.72999999999999</v>
      </c>
      <c r="O180" s="297" t="s">
        <v>602</v>
      </c>
      <c r="P180" s="300">
        <v>0</v>
      </c>
      <c r="Q180" s="300">
        <v>110106</v>
      </c>
      <c r="R180" s="300">
        <v>-110106</v>
      </c>
      <c r="S180" s="297" t="s">
        <v>602</v>
      </c>
      <c r="T180" s="298">
        <v>707.03140050086688</v>
      </c>
    </row>
    <row r="181" spans="1:20" s="298" customFormat="1" hidden="1">
      <c r="A181" s="297" t="s">
        <v>400</v>
      </c>
      <c r="B181" s="297" t="s">
        <v>509</v>
      </c>
      <c r="C181" s="297">
        <v>444</v>
      </c>
      <c r="D181" s="297" t="s">
        <v>395</v>
      </c>
      <c r="E181" s="297" t="s">
        <v>578</v>
      </c>
      <c r="G181" s="297" t="s">
        <v>79</v>
      </c>
      <c r="L181" s="302">
        <v>0</v>
      </c>
      <c r="M181" s="302">
        <v>143.25</v>
      </c>
      <c r="N181" s="302">
        <v>-143.25</v>
      </c>
      <c r="O181" s="297" t="s">
        <v>603</v>
      </c>
      <c r="P181" s="300">
        <v>0</v>
      </c>
      <c r="Q181" s="300">
        <v>101283</v>
      </c>
      <c r="R181" s="300">
        <v>-101283</v>
      </c>
      <c r="S181" s="297" t="s">
        <v>603</v>
      </c>
      <c r="T181" s="298">
        <v>707.03664921465963</v>
      </c>
    </row>
    <row r="182" spans="1:20" s="298" customFormat="1" hidden="1">
      <c r="A182" s="297" t="s">
        <v>400</v>
      </c>
      <c r="B182" s="297" t="s">
        <v>509</v>
      </c>
      <c r="C182" s="297">
        <v>444</v>
      </c>
      <c r="D182" s="297" t="s">
        <v>395</v>
      </c>
      <c r="E182" s="297" t="s">
        <v>578</v>
      </c>
      <c r="G182" s="297" t="s">
        <v>79</v>
      </c>
      <c r="L182" s="302">
        <v>0</v>
      </c>
      <c r="M182" s="302">
        <v>87.26</v>
      </c>
      <c r="N182" s="302">
        <v>-87.26</v>
      </c>
      <c r="O182" s="297" t="s">
        <v>604</v>
      </c>
      <c r="P182" s="300">
        <v>0</v>
      </c>
      <c r="Q182" s="300">
        <v>61695</v>
      </c>
      <c r="R182" s="300">
        <v>-61695</v>
      </c>
      <c r="S182" s="297" t="s">
        <v>604</v>
      </c>
      <c r="T182" s="298">
        <v>707.02498280999305</v>
      </c>
    </row>
    <row r="183" spans="1:20" s="298" customFormat="1" hidden="1">
      <c r="A183" s="297" t="s">
        <v>400</v>
      </c>
      <c r="B183" s="297" t="s">
        <v>509</v>
      </c>
      <c r="C183" s="297">
        <v>444</v>
      </c>
      <c r="D183" s="297" t="s">
        <v>395</v>
      </c>
      <c r="E183" s="297" t="s">
        <v>578</v>
      </c>
      <c r="G183" s="297" t="s">
        <v>79</v>
      </c>
      <c r="L183" s="302">
        <v>0</v>
      </c>
      <c r="M183" s="302">
        <v>54.66</v>
      </c>
      <c r="N183" s="302">
        <v>-54.66</v>
      </c>
      <c r="O183" s="297" t="s">
        <v>605</v>
      </c>
      <c r="P183" s="300">
        <v>0</v>
      </c>
      <c r="Q183" s="300">
        <v>38647</v>
      </c>
      <c r="R183" s="300">
        <v>-38647</v>
      </c>
      <c r="S183" s="297" t="s">
        <v>605</v>
      </c>
      <c r="T183" s="298">
        <v>707.04354189535309</v>
      </c>
    </row>
    <row r="184" spans="1:20" s="298" customFormat="1" hidden="1">
      <c r="A184" s="297" t="s">
        <v>400</v>
      </c>
      <c r="B184" s="297" t="s">
        <v>509</v>
      </c>
      <c r="C184" s="297">
        <v>444</v>
      </c>
      <c r="D184" s="297" t="s">
        <v>395</v>
      </c>
      <c r="E184" s="297" t="s">
        <v>578</v>
      </c>
      <c r="G184" s="297" t="s">
        <v>79</v>
      </c>
      <c r="L184" s="302">
        <v>0</v>
      </c>
      <c r="M184" s="302">
        <v>53.63</v>
      </c>
      <c r="N184" s="302">
        <v>-53.63</v>
      </c>
      <c r="O184" s="297" t="s">
        <v>606</v>
      </c>
      <c r="P184" s="300">
        <v>0</v>
      </c>
      <c r="Q184" s="300">
        <v>37919</v>
      </c>
      <c r="R184" s="300">
        <v>-37919</v>
      </c>
      <c r="S184" s="297" t="s">
        <v>606</v>
      </c>
      <c r="T184" s="298">
        <v>707.04829386537381</v>
      </c>
    </row>
    <row r="185" spans="1:20" s="298" customFormat="1" hidden="1">
      <c r="A185" s="297" t="s">
        <v>400</v>
      </c>
      <c r="B185" s="297" t="s">
        <v>509</v>
      </c>
      <c r="C185" s="297">
        <v>444</v>
      </c>
      <c r="D185" s="297" t="s">
        <v>395</v>
      </c>
      <c r="E185" s="297" t="s">
        <v>578</v>
      </c>
      <c r="G185" s="297" t="s">
        <v>79</v>
      </c>
      <c r="L185" s="302">
        <v>0</v>
      </c>
      <c r="M185" s="302">
        <v>46.06</v>
      </c>
      <c r="N185" s="302">
        <v>-46.06</v>
      </c>
      <c r="O185" s="297" t="s">
        <v>607</v>
      </c>
      <c r="P185" s="300">
        <v>0</v>
      </c>
      <c r="Q185" s="300">
        <v>32568</v>
      </c>
      <c r="R185" s="300">
        <v>-32568</v>
      </c>
      <c r="S185" s="297" t="s">
        <v>607</v>
      </c>
      <c r="T185" s="298">
        <v>707.07772470690395</v>
      </c>
    </row>
    <row r="186" spans="1:20" s="298" customFormat="1" hidden="1">
      <c r="A186" s="297" t="s">
        <v>400</v>
      </c>
      <c r="B186" s="297" t="s">
        <v>509</v>
      </c>
      <c r="C186" s="297">
        <v>444</v>
      </c>
      <c r="D186" s="297" t="s">
        <v>395</v>
      </c>
      <c r="E186" s="297" t="s">
        <v>578</v>
      </c>
      <c r="G186" s="297" t="s">
        <v>79</v>
      </c>
      <c r="L186" s="302">
        <v>0</v>
      </c>
      <c r="M186" s="302">
        <v>30.84</v>
      </c>
      <c r="N186" s="302">
        <v>-30.84</v>
      </c>
      <c r="O186" s="297" t="s">
        <v>608</v>
      </c>
      <c r="P186" s="300">
        <v>0</v>
      </c>
      <c r="Q186" s="300">
        <v>21806</v>
      </c>
      <c r="R186" s="300">
        <v>-21806</v>
      </c>
      <c r="S186" s="297" t="s">
        <v>608</v>
      </c>
      <c r="T186" s="298">
        <v>707.06874189364464</v>
      </c>
    </row>
    <row r="187" spans="1:20" s="298" customFormat="1" hidden="1">
      <c r="A187" s="297" t="s">
        <v>400</v>
      </c>
      <c r="B187" s="297" t="s">
        <v>509</v>
      </c>
      <c r="C187" s="297">
        <v>444</v>
      </c>
      <c r="D187" s="297" t="s">
        <v>395</v>
      </c>
      <c r="E187" s="297" t="s">
        <v>578</v>
      </c>
      <c r="G187" s="297" t="s">
        <v>79</v>
      </c>
      <c r="L187" s="302">
        <v>0</v>
      </c>
      <c r="M187" s="302">
        <v>30.24</v>
      </c>
      <c r="N187" s="302">
        <v>-30.24</v>
      </c>
      <c r="O187" s="297" t="s">
        <v>609</v>
      </c>
      <c r="P187" s="300">
        <v>0</v>
      </c>
      <c r="Q187" s="300">
        <v>21381</v>
      </c>
      <c r="R187" s="300">
        <v>-21381</v>
      </c>
      <c r="S187" s="297" t="s">
        <v>609</v>
      </c>
      <c r="T187" s="298">
        <v>707.04365079365084</v>
      </c>
    </row>
    <row r="188" spans="1:20" s="298" customFormat="1" hidden="1">
      <c r="A188" s="297" t="s">
        <v>400</v>
      </c>
      <c r="B188" s="297" t="s">
        <v>509</v>
      </c>
      <c r="C188" s="297">
        <v>444</v>
      </c>
      <c r="D188" s="297" t="s">
        <v>395</v>
      </c>
      <c r="E188" s="297" t="s">
        <v>578</v>
      </c>
      <c r="G188" s="297" t="s">
        <v>79</v>
      </c>
      <c r="L188" s="302">
        <v>0</v>
      </c>
      <c r="M188" s="302">
        <v>29.71</v>
      </c>
      <c r="N188" s="302">
        <v>-29.71</v>
      </c>
      <c r="O188" s="297" t="s">
        <v>610</v>
      </c>
      <c r="P188" s="300">
        <v>0</v>
      </c>
      <c r="Q188" s="300">
        <v>21003</v>
      </c>
      <c r="R188" s="300">
        <v>-21003</v>
      </c>
      <c r="S188" s="297" t="s">
        <v>610</v>
      </c>
      <c r="T188" s="298">
        <v>706.93369235947489</v>
      </c>
    </row>
    <row r="189" spans="1:20" s="298" customFormat="1" hidden="1">
      <c r="A189" s="297" t="s">
        <v>400</v>
      </c>
      <c r="B189" s="297" t="s">
        <v>509</v>
      </c>
      <c r="C189" s="297">
        <v>444</v>
      </c>
      <c r="D189" s="297" t="s">
        <v>395</v>
      </c>
      <c r="E189" s="297" t="s">
        <v>578</v>
      </c>
      <c r="G189" s="297" t="s">
        <v>79</v>
      </c>
      <c r="L189" s="302">
        <v>0</v>
      </c>
      <c r="M189" s="302">
        <v>12.38</v>
      </c>
      <c r="N189" s="302">
        <v>-12.38</v>
      </c>
      <c r="O189" s="297" t="s">
        <v>611</v>
      </c>
      <c r="P189" s="300">
        <v>0</v>
      </c>
      <c r="Q189" s="300">
        <v>8754</v>
      </c>
      <c r="R189" s="300">
        <v>-8754</v>
      </c>
      <c r="S189" s="297" t="s">
        <v>611</v>
      </c>
      <c r="T189" s="298">
        <v>707.10823909531496</v>
      </c>
    </row>
    <row r="190" spans="1:20" s="298" customFormat="1" hidden="1">
      <c r="A190" s="297" t="s">
        <v>400</v>
      </c>
      <c r="B190" s="297" t="s">
        <v>509</v>
      </c>
      <c r="C190" s="297">
        <v>444</v>
      </c>
      <c r="D190" s="297" t="s">
        <v>395</v>
      </c>
      <c r="E190" s="297" t="s">
        <v>578</v>
      </c>
      <c r="G190" s="297" t="s">
        <v>79</v>
      </c>
      <c r="L190" s="302">
        <v>0</v>
      </c>
      <c r="M190" s="302">
        <v>9.01</v>
      </c>
      <c r="N190" s="302">
        <v>-9.01</v>
      </c>
      <c r="O190" s="297" t="s">
        <v>612</v>
      </c>
      <c r="P190" s="300">
        <v>0</v>
      </c>
      <c r="Q190" s="300">
        <v>6373</v>
      </c>
      <c r="R190" s="300">
        <v>-6373</v>
      </c>
      <c r="S190" s="297" t="s">
        <v>612</v>
      </c>
      <c r="T190" s="298">
        <v>707.32519422863481</v>
      </c>
    </row>
    <row r="191" spans="1:20" s="298" customFormat="1" hidden="1">
      <c r="A191" s="297" t="s">
        <v>400</v>
      </c>
      <c r="B191" s="297" t="s">
        <v>509</v>
      </c>
      <c r="C191" s="297">
        <v>444</v>
      </c>
      <c r="D191" s="297" t="s">
        <v>395</v>
      </c>
      <c r="E191" s="297" t="s">
        <v>578</v>
      </c>
      <c r="G191" s="297" t="s">
        <v>79</v>
      </c>
      <c r="L191" s="302">
        <v>0</v>
      </c>
      <c r="M191" s="302">
        <v>3.06</v>
      </c>
      <c r="N191" s="302">
        <v>-3.06</v>
      </c>
      <c r="O191" s="297" t="s">
        <v>613</v>
      </c>
      <c r="P191" s="300">
        <v>0</v>
      </c>
      <c r="Q191" s="300">
        <v>2165</v>
      </c>
      <c r="R191" s="300">
        <v>-2165</v>
      </c>
      <c r="S191" s="297" t="s">
        <v>613</v>
      </c>
      <c r="T191" s="298">
        <v>707.51633986928107</v>
      </c>
    </row>
    <row r="192" spans="1:20" s="298" customFormat="1" hidden="1">
      <c r="A192" s="297" t="s">
        <v>400</v>
      </c>
      <c r="B192" s="297" t="s">
        <v>509</v>
      </c>
      <c r="C192" s="297">
        <v>444</v>
      </c>
      <c r="D192" s="297" t="s">
        <v>395</v>
      </c>
      <c r="E192" s="297" t="s">
        <v>578</v>
      </c>
      <c r="G192" s="297" t="s">
        <v>79</v>
      </c>
      <c r="L192" s="302">
        <v>0</v>
      </c>
      <c r="M192" s="302">
        <v>0.72</v>
      </c>
      <c r="N192" s="302">
        <v>-0.72</v>
      </c>
      <c r="O192" s="297" t="s">
        <v>614</v>
      </c>
      <c r="P192" s="300">
        <v>0</v>
      </c>
      <c r="Q192" s="300">
        <v>508</v>
      </c>
      <c r="R192" s="300">
        <v>-508</v>
      </c>
      <c r="S192" s="297" t="s">
        <v>614</v>
      </c>
      <c r="T192" s="298">
        <v>705.55555555555554</v>
      </c>
    </row>
    <row r="193" spans="1:20" s="298" customFormat="1" hidden="1">
      <c r="A193" s="297" t="s">
        <v>400</v>
      </c>
      <c r="B193" s="297" t="s">
        <v>509</v>
      </c>
      <c r="C193" s="297">
        <v>444</v>
      </c>
      <c r="D193" s="297" t="s">
        <v>395</v>
      </c>
      <c r="E193" s="297" t="s">
        <v>578</v>
      </c>
      <c r="G193" s="297" t="s">
        <v>79</v>
      </c>
      <c r="L193" s="302">
        <v>0</v>
      </c>
      <c r="M193" s="302">
        <v>0.35</v>
      </c>
      <c r="N193" s="302">
        <v>-0.35</v>
      </c>
      <c r="O193" s="297" t="s">
        <v>615</v>
      </c>
      <c r="P193" s="300">
        <v>0</v>
      </c>
      <c r="Q193" s="300">
        <v>248</v>
      </c>
      <c r="R193" s="300">
        <v>-248</v>
      </c>
      <c r="S193" s="297" t="s">
        <v>615</v>
      </c>
      <c r="T193" s="298">
        <v>708.57142857142867</v>
      </c>
    </row>
    <row r="194" spans="1:20" s="298" customFormat="1" hidden="1">
      <c r="A194" s="297" t="s">
        <v>400</v>
      </c>
      <c r="B194" s="297" t="s">
        <v>509</v>
      </c>
      <c r="C194" s="297">
        <v>444</v>
      </c>
      <c r="D194" s="297" t="s">
        <v>395</v>
      </c>
      <c r="E194" s="297" t="s">
        <v>578</v>
      </c>
      <c r="G194" s="297" t="s">
        <v>79</v>
      </c>
      <c r="L194" s="302">
        <v>0</v>
      </c>
      <c r="M194" s="302">
        <v>0.28000000000000003</v>
      </c>
      <c r="N194" s="302">
        <v>-0.28000000000000003</v>
      </c>
      <c r="O194" s="297" t="s">
        <v>616</v>
      </c>
      <c r="P194" s="300">
        <v>0</v>
      </c>
      <c r="Q194" s="300">
        <v>195</v>
      </c>
      <c r="R194" s="300">
        <v>-195</v>
      </c>
      <c r="S194" s="297" t="s">
        <v>616</v>
      </c>
      <c r="T194" s="298">
        <v>696.42857142857133</v>
      </c>
    </row>
    <row r="195" spans="1:20" s="298" customFormat="1">
      <c r="A195" s="297" t="s">
        <v>400</v>
      </c>
      <c r="B195" s="297" t="s">
        <v>509</v>
      </c>
      <c r="C195" s="297">
        <v>444</v>
      </c>
      <c r="D195" s="297" t="s">
        <v>395</v>
      </c>
      <c r="E195" s="297" t="s">
        <v>578</v>
      </c>
      <c r="G195" s="297" t="s">
        <v>33</v>
      </c>
      <c r="L195" s="302">
        <v>0</v>
      </c>
      <c r="M195" s="302">
        <v>432.26</v>
      </c>
      <c r="N195" s="302">
        <v>-432.26</v>
      </c>
      <c r="O195" s="297" t="s">
        <v>617</v>
      </c>
      <c r="P195" s="300">
        <v>0</v>
      </c>
      <c r="Q195" s="300">
        <v>305628</v>
      </c>
      <c r="R195" s="300">
        <v>-305628</v>
      </c>
      <c r="S195" s="297" t="s">
        <v>617</v>
      </c>
      <c r="T195" s="298">
        <v>707.04668486559012</v>
      </c>
    </row>
    <row r="196" spans="1:20" s="298" customFormat="1">
      <c r="A196" s="297" t="s">
        <v>400</v>
      </c>
      <c r="B196" s="297" t="s">
        <v>618</v>
      </c>
      <c r="C196" s="297">
        <v>445</v>
      </c>
      <c r="D196" s="297" t="s">
        <v>395</v>
      </c>
      <c r="E196" s="297" t="s">
        <v>619</v>
      </c>
      <c r="G196" s="297" t="s">
        <v>33</v>
      </c>
      <c r="L196" s="302">
        <v>0</v>
      </c>
      <c r="M196" s="302">
        <v>3959.68</v>
      </c>
      <c r="N196" s="302">
        <v>-3959.68</v>
      </c>
      <c r="O196" s="297" t="s">
        <v>620</v>
      </c>
      <c r="P196" s="300">
        <v>0</v>
      </c>
      <c r="Q196" s="300">
        <v>2779776</v>
      </c>
      <c r="R196" s="300">
        <v>-2779776</v>
      </c>
      <c r="S196" s="297" t="s">
        <v>620</v>
      </c>
      <c r="T196" s="298">
        <v>702.02036528204303</v>
      </c>
    </row>
    <row r="197" spans="1:20" s="298" customFormat="1">
      <c r="A197" s="297" t="s">
        <v>400</v>
      </c>
      <c r="B197" s="297" t="s">
        <v>618</v>
      </c>
      <c r="C197" s="297">
        <v>445</v>
      </c>
      <c r="D197" s="297" t="s">
        <v>395</v>
      </c>
      <c r="E197" s="297" t="s">
        <v>619</v>
      </c>
      <c r="G197" s="297" t="s">
        <v>33</v>
      </c>
      <c r="L197" s="302">
        <v>0</v>
      </c>
      <c r="M197" s="302">
        <v>3152.94</v>
      </c>
      <c r="N197" s="302">
        <v>-3152.94</v>
      </c>
      <c r="O197" s="297" t="s">
        <v>621</v>
      </c>
      <c r="P197" s="300">
        <v>0</v>
      </c>
      <c r="Q197" s="300">
        <v>2213424</v>
      </c>
      <c r="R197" s="300">
        <v>-2213424</v>
      </c>
      <c r="S197" s="297" t="s">
        <v>621</v>
      </c>
      <c r="T197" s="298">
        <v>702.01906791756267</v>
      </c>
    </row>
    <row r="198" spans="1:20" s="298" customFormat="1">
      <c r="A198" s="297" t="s">
        <v>400</v>
      </c>
      <c r="B198" s="297" t="s">
        <v>618</v>
      </c>
      <c r="C198" s="297">
        <v>445</v>
      </c>
      <c r="D198" s="297" t="s">
        <v>395</v>
      </c>
      <c r="E198" s="297" t="s">
        <v>619</v>
      </c>
      <c r="G198" s="297" t="s">
        <v>33</v>
      </c>
      <c r="L198" s="302">
        <v>0</v>
      </c>
      <c r="M198" s="302">
        <v>2968.06</v>
      </c>
      <c r="N198" s="302">
        <v>-2968.06</v>
      </c>
      <c r="O198" s="297" t="s">
        <v>622</v>
      </c>
      <c r="P198" s="300">
        <v>0</v>
      </c>
      <c r="Q198" s="300">
        <v>2083639</v>
      </c>
      <c r="R198" s="300">
        <v>-2083639</v>
      </c>
      <c r="S198" s="297" t="s">
        <v>622</v>
      </c>
      <c r="T198" s="298">
        <v>702.02051171472272</v>
      </c>
    </row>
    <row r="199" spans="1:20" s="298" customFormat="1">
      <c r="A199" s="297" t="s">
        <v>400</v>
      </c>
      <c r="B199" s="297" t="s">
        <v>618</v>
      </c>
      <c r="C199" s="297">
        <v>445</v>
      </c>
      <c r="D199" s="297" t="s">
        <v>395</v>
      </c>
      <c r="E199" s="297" t="s">
        <v>619</v>
      </c>
      <c r="G199" s="297" t="s">
        <v>33</v>
      </c>
      <c r="L199" s="302">
        <v>0</v>
      </c>
      <c r="M199" s="302">
        <v>2719.24</v>
      </c>
      <c r="N199" s="302">
        <v>-2719.24</v>
      </c>
      <c r="O199" s="297" t="s">
        <v>623</v>
      </c>
      <c r="P199" s="300">
        <v>0</v>
      </c>
      <c r="Q199" s="300">
        <v>1908959</v>
      </c>
      <c r="R199" s="300">
        <v>-1908959</v>
      </c>
      <c r="S199" s="297" t="s">
        <v>623</v>
      </c>
      <c r="T199" s="298">
        <v>702.01931422014979</v>
      </c>
    </row>
    <row r="200" spans="1:20" s="298" customFormat="1">
      <c r="A200" s="297" t="s">
        <v>400</v>
      </c>
      <c r="B200" s="297" t="s">
        <v>618</v>
      </c>
      <c r="C200" s="297">
        <v>445</v>
      </c>
      <c r="D200" s="297" t="s">
        <v>395</v>
      </c>
      <c r="E200" s="297" t="s">
        <v>619</v>
      </c>
      <c r="G200" s="297" t="s">
        <v>33</v>
      </c>
      <c r="L200" s="302">
        <v>0</v>
      </c>
      <c r="M200" s="302">
        <v>2487.91</v>
      </c>
      <c r="N200" s="302">
        <v>-2487.91</v>
      </c>
      <c r="O200" s="297" t="s">
        <v>624</v>
      </c>
      <c r="P200" s="300">
        <v>0</v>
      </c>
      <c r="Q200" s="300">
        <v>1746562</v>
      </c>
      <c r="R200" s="300">
        <v>-1746562</v>
      </c>
      <c r="S200" s="297" t="s">
        <v>624</v>
      </c>
      <c r="T200" s="298">
        <v>702.01976759609477</v>
      </c>
    </row>
    <row r="201" spans="1:20" s="298" customFormat="1">
      <c r="A201" s="297" t="s">
        <v>400</v>
      </c>
      <c r="B201" s="297" t="s">
        <v>618</v>
      </c>
      <c r="C201" s="297">
        <v>445</v>
      </c>
      <c r="D201" s="297" t="s">
        <v>395</v>
      </c>
      <c r="E201" s="297" t="s">
        <v>619</v>
      </c>
      <c r="G201" s="297" t="s">
        <v>33</v>
      </c>
      <c r="L201" s="302">
        <v>0</v>
      </c>
      <c r="M201" s="302">
        <v>1864.01</v>
      </c>
      <c r="N201" s="302">
        <v>-1864.01</v>
      </c>
      <c r="O201" s="297" t="s">
        <v>625</v>
      </c>
      <c r="P201" s="300">
        <v>0</v>
      </c>
      <c r="Q201" s="300">
        <v>1308570</v>
      </c>
      <c r="R201" s="300">
        <v>-1308570</v>
      </c>
      <c r="S201" s="297" t="s">
        <v>625</v>
      </c>
      <c r="T201" s="298">
        <v>702.01876599374464</v>
      </c>
    </row>
    <row r="202" spans="1:20" s="298" customFormat="1">
      <c r="A202" s="297" t="s">
        <v>400</v>
      </c>
      <c r="B202" s="297" t="s">
        <v>618</v>
      </c>
      <c r="C202" s="297">
        <v>445</v>
      </c>
      <c r="D202" s="297" t="s">
        <v>395</v>
      </c>
      <c r="E202" s="297" t="s">
        <v>619</v>
      </c>
      <c r="G202" s="297" t="s">
        <v>33</v>
      </c>
      <c r="L202" s="302">
        <v>0</v>
      </c>
      <c r="M202" s="302">
        <v>1682.63</v>
      </c>
      <c r="N202" s="302">
        <v>-1682.63</v>
      </c>
      <c r="O202" s="297" t="s">
        <v>626</v>
      </c>
      <c r="P202" s="300">
        <v>0</v>
      </c>
      <c r="Q202" s="300">
        <v>1181240</v>
      </c>
      <c r="R202" s="300">
        <v>-1181240</v>
      </c>
      <c r="S202" s="297" t="s">
        <v>626</v>
      </c>
      <c r="T202" s="298">
        <v>702.02005194249477</v>
      </c>
    </row>
    <row r="203" spans="1:20" s="298" customFormat="1">
      <c r="A203" s="297" t="s">
        <v>400</v>
      </c>
      <c r="B203" s="297" t="s">
        <v>618</v>
      </c>
      <c r="C203" s="297">
        <v>445</v>
      </c>
      <c r="D203" s="297" t="s">
        <v>395</v>
      </c>
      <c r="E203" s="297" t="s">
        <v>619</v>
      </c>
      <c r="G203" s="297" t="s">
        <v>33</v>
      </c>
      <c r="L203" s="302">
        <v>0</v>
      </c>
      <c r="M203" s="302">
        <v>1356.41</v>
      </c>
      <c r="N203" s="302">
        <v>-1356.41</v>
      </c>
      <c r="O203" s="297" t="s">
        <v>627</v>
      </c>
      <c r="P203" s="300">
        <v>0</v>
      </c>
      <c r="Q203" s="300">
        <v>952224</v>
      </c>
      <c r="R203" s="300">
        <v>-952224</v>
      </c>
      <c r="S203" s="297" t="s">
        <v>627</v>
      </c>
      <c r="T203" s="298">
        <v>702.0178264683982</v>
      </c>
    </row>
    <row r="204" spans="1:20" s="298" customFormat="1">
      <c r="A204" s="297" t="s">
        <v>400</v>
      </c>
      <c r="B204" s="297" t="s">
        <v>618</v>
      </c>
      <c r="C204" s="297">
        <v>445</v>
      </c>
      <c r="D204" s="297" t="s">
        <v>395</v>
      </c>
      <c r="E204" s="297" t="s">
        <v>619</v>
      </c>
      <c r="G204" s="297" t="s">
        <v>33</v>
      </c>
      <c r="L204" s="302">
        <v>0</v>
      </c>
      <c r="M204" s="302">
        <v>1351.85</v>
      </c>
      <c r="N204" s="302">
        <v>-1351.85</v>
      </c>
      <c r="O204" s="297" t="s">
        <v>628</v>
      </c>
      <c r="P204" s="300">
        <v>0</v>
      </c>
      <c r="Q204" s="300">
        <v>949026</v>
      </c>
      <c r="R204" s="300">
        <v>-949026</v>
      </c>
      <c r="S204" s="297" t="s">
        <v>628</v>
      </c>
      <c r="T204" s="298">
        <v>702.02019454821175</v>
      </c>
    </row>
    <row r="205" spans="1:20" s="298" customFormat="1">
      <c r="A205" s="297" t="s">
        <v>400</v>
      </c>
      <c r="B205" s="297" t="s">
        <v>618</v>
      </c>
      <c r="C205" s="297">
        <v>445</v>
      </c>
      <c r="D205" s="297" t="s">
        <v>395</v>
      </c>
      <c r="E205" s="297" t="s">
        <v>619</v>
      </c>
      <c r="G205" s="297" t="s">
        <v>33</v>
      </c>
      <c r="L205" s="302">
        <v>0</v>
      </c>
      <c r="M205" s="302">
        <v>966.96</v>
      </c>
      <c r="N205" s="302">
        <v>-966.96</v>
      </c>
      <c r="O205" s="297" t="s">
        <v>629</v>
      </c>
      <c r="P205" s="300">
        <v>0</v>
      </c>
      <c r="Q205" s="300">
        <v>678824</v>
      </c>
      <c r="R205" s="300">
        <v>-678824</v>
      </c>
      <c r="S205" s="297" t="s">
        <v>629</v>
      </c>
      <c r="T205" s="298">
        <v>702.01869777446836</v>
      </c>
    </row>
    <row r="206" spans="1:20" s="298" customFormat="1">
      <c r="A206" s="297" t="s">
        <v>400</v>
      </c>
      <c r="B206" s="297" t="s">
        <v>618</v>
      </c>
      <c r="C206" s="297">
        <v>445</v>
      </c>
      <c r="D206" s="297" t="s">
        <v>395</v>
      </c>
      <c r="E206" s="297" t="s">
        <v>619</v>
      </c>
      <c r="G206" s="297" t="s">
        <v>33</v>
      </c>
      <c r="L206" s="302">
        <v>0</v>
      </c>
      <c r="M206" s="302">
        <v>812.06</v>
      </c>
      <c r="N206" s="302">
        <v>-812.06</v>
      </c>
      <c r="O206" s="297" t="s">
        <v>630</v>
      </c>
      <c r="P206" s="300">
        <v>0</v>
      </c>
      <c r="Q206" s="300">
        <v>570082</v>
      </c>
      <c r="R206" s="300">
        <v>-570082</v>
      </c>
      <c r="S206" s="297" t="s">
        <v>630</v>
      </c>
      <c r="T206" s="298">
        <v>702.01955520528043</v>
      </c>
    </row>
    <row r="207" spans="1:20" s="298" customFormat="1">
      <c r="A207" s="297" t="s">
        <v>400</v>
      </c>
      <c r="B207" s="297" t="s">
        <v>618</v>
      </c>
      <c r="C207" s="297">
        <v>445</v>
      </c>
      <c r="D207" s="297" t="s">
        <v>395</v>
      </c>
      <c r="E207" s="297" t="s">
        <v>619</v>
      </c>
      <c r="G207" s="297" t="s">
        <v>33</v>
      </c>
      <c r="L207" s="302">
        <v>0</v>
      </c>
      <c r="M207" s="302">
        <v>677.84</v>
      </c>
      <c r="N207" s="302">
        <v>-677.84</v>
      </c>
      <c r="O207" s="297" t="s">
        <v>631</v>
      </c>
      <c r="P207" s="300">
        <v>0</v>
      </c>
      <c r="Q207" s="300">
        <v>475860</v>
      </c>
      <c r="R207" s="300">
        <v>-475860</v>
      </c>
      <c r="S207" s="297" t="s">
        <v>631</v>
      </c>
      <c r="T207" s="298">
        <v>702.02407647822497</v>
      </c>
    </row>
    <row r="208" spans="1:20" s="298" customFormat="1">
      <c r="A208" s="297" t="s">
        <v>400</v>
      </c>
      <c r="B208" s="297" t="s">
        <v>618</v>
      </c>
      <c r="C208" s="297">
        <v>445</v>
      </c>
      <c r="D208" s="297" t="s">
        <v>395</v>
      </c>
      <c r="E208" s="297" t="s">
        <v>619</v>
      </c>
      <c r="G208" s="297" t="s">
        <v>33</v>
      </c>
      <c r="L208" s="302">
        <v>0</v>
      </c>
      <c r="M208" s="302">
        <v>622.21</v>
      </c>
      <c r="N208" s="302">
        <v>-622.21</v>
      </c>
      <c r="O208" s="297" t="s">
        <v>632</v>
      </c>
      <c r="P208" s="300">
        <v>0</v>
      </c>
      <c r="Q208" s="300">
        <v>436805</v>
      </c>
      <c r="R208" s="300">
        <v>-436805</v>
      </c>
      <c r="S208" s="297" t="s">
        <v>632</v>
      </c>
      <c r="T208" s="298">
        <v>702.02182542871378</v>
      </c>
    </row>
    <row r="209" spans="1:20" s="298" customFormat="1">
      <c r="A209" s="297" t="s">
        <v>400</v>
      </c>
      <c r="B209" s="297" t="s">
        <v>618</v>
      </c>
      <c r="C209" s="297">
        <v>445</v>
      </c>
      <c r="D209" s="297" t="s">
        <v>395</v>
      </c>
      <c r="E209" s="297" t="s">
        <v>619</v>
      </c>
      <c r="G209" s="297" t="s">
        <v>33</v>
      </c>
      <c r="L209" s="302">
        <v>0</v>
      </c>
      <c r="M209" s="302">
        <v>547.46</v>
      </c>
      <c r="N209" s="302">
        <v>-547.46</v>
      </c>
      <c r="O209" s="297" t="s">
        <v>633</v>
      </c>
      <c r="P209" s="300">
        <v>0</v>
      </c>
      <c r="Q209" s="300">
        <v>384326</v>
      </c>
      <c r="R209" s="300">
        <v>-384326</v>
      </c>
      <c r="S209" s="297" t="s">
        <v>633</v>
      </c>
      <c r="T209" s="298">
        <v>702.01658568662549</v>
      </c>
    </row>
    <row r="210" spans="1:20" s="298" customFormat="1">
      <c r="A210" s="297" t="s">
        <v>400</v>
      </c>
      <c r="B210" s="297" t="s">
        <v>618</v>
      </c>
      <c r="C210" s="297">
        <v>445</v>
      </c>
      <c r="D210" s="297" t="s">
        <v>395</v>
      </c>
      <c r="E210" s="297" t="s">
        <v>619</v>
      </c>
      <c r="G210" s="297" t="s">
        <v>33</v>
      </c>
      <c r="L210" s="302">
        <v>0</v>
      </c>
      <c r="M210" s="302">
        <v>424.9</v>
      </c>
      <c r="N210" s="302">
        <v>-424.9</v>
      </c>
      <c r="O210" s="297" t="s">
        <v>634</v>
      </c>
      <c r="P210" s="300">
        <v>0</v>
      </c>
      <c r="Q210" s="300">
        <v>298285</v>
      </c>
      <c r="R210" s="300">
        <v>-298285</v>
      </c>
      <c r="S210" s="297" t="s">
        <v>634</v>
      </c>
      <c r="T210" s="298">
        <v>702.01223817368793</v>
      </c>
    </row>
    <row r="211" spans="1:20" s="298" customFormat="1">
      <c r="A211" s="297" t="s">
        <v>400</v>
      </c>
      <c r="B211" s="297" t="s">
        <v>618</v>
      </c>
      <c r="C211" s="297">
        <v>445</v>
      </c>
      <c r="D211" s="297" t="s">
        <v>395</v>
      </c>
      <c r="E211" s="297" t="s">
        <v>619</v>
      </c>
      <c r="G211" s="297" t="s">
        <v>33</v>
      </c>
      <c r="L211" s="302">
        <v>0</v>
      </c>
      <c r="M211" s="302">
        <v>416.46</v>
      </c>
      <c r="N211" s="302">
        <v>-416.46</v>
      </c>
      <c r="O211" s="297" t="s">
        <v>635</v>
      </c>
      <c r="P211" s="300">
        <v>0</v>
      </c>
      <c r="Q211" s="300">
        <v>292362</v>
      </c>
      <c r="R211" s="300">
        <v>-292362</v>
      </c>
      <c r="S211" s="297" t="s">
        <v>635</v>
      </c>
      <c r="T211" s="298">
        <v>702.01700043221445</v>
      </c>
    </row>
    <row r="212" spans="1:20" s="298" customFormat="1">
      <c r="A212" s="297" t="s">
        <v>400</v>
      </c>
      <c r="B212" s="297" t="s">
        <v>618</v>
      </c>
      <c r="C212" s="297">
        <v>445</v>
      </c>
      <c r="D212" s="297" t="s">
        <v>395</v>
      </c>
      <c r="E212" s="297" t="s">
        <v>619</v>
      </c>
      <c r="G212" s="297" t="s">
        <v>33</v>
      </c>
      <c r="L212" s="302">
        <v>0</v>
      </c>
      <c r="M212" s="302">
        <v>400.77</v>
      </c>
      <c r="N212" s="302">
        <v>-400.77</v>
      </c>
      <c r="O212" s="297" t="s">
        <v>636</v>
      </c>
      <c r="P212" s="300">
        <v>0</v>
      </c>
      <c r="Q212" s="300">
        <v>281348</v>
      </c>
      <c r="R212" s="300">
        <v>-281348</v>
      </c>
      <c r="S212" s="297" t="s">
        <v>636</v>
      </c>
      <c r="T212" s="298">
        <v>702.01861416772715</v>
      </c>
    </row>
    <row r="213" spans="1:20" s="298" customFormat="1">
      <c r="A213" s="297" t="s">
        <v>400</v>
      </c>
      <c r="B213" s="297" t="s">
        <v>618</v>
      </c>
      <c r="C213" s="297">
        <v>445</v>
      </c>
      <c r="D213" s="297" t="s">
        <v>395</v>
      </c>
      <c r="E213" s="297" t="s">
        <v>619</v>
      </c>
      <c r="G213" s="297" t="s">
        <v>33</v>
      </c>
      <c r="L213" s="302">
        <v>0</v>
      </c>
      <c r="M213" s="302">
        <v>390.58</v>
      </c>
      <c r="N213" s="302">
        <v>-390.58</v>
      </c>
      <c r="O213" s="297" t="s">
        <v>637</v>
      </c>
      <c r="P213" s="300">
        <v>0</v>
      </c>
      <c r="Q213" s="300">
        <v>274198</v>
      </c>
      <c r="R213" s="300">
        <v>-274198</v>
      </c>
      <c r="S213" s="297" t="s">
        <v>637</v>
      </c>
      <c r="T213" s="298">
        <v>702.02775359721443</v>
      </c>
    </row>
    <row r="214" spans="1:20" s="298" customFormat="1">
      <c r="A214" s="297" t="s">
        <v>400</v>
      </c>
      <c r="B214" s="297" t="s">
        <v>618</v>
      </c>
      <c r="C214" s="297">
        <v>445</v>
      </c>
      <c r="D214" s="297" t="s">
        <v>395</v>
      </c>
      <c r="E214" s="297" t="s">
        <v>619</v>
      </c>
      <c r="G214" s="297" t="s">
        <v>33</v>
      </c>
      <c r="L214" s="302">
        <v>0</v>
      </c>
      <c r="M214" s="302">
        <v>379.28</v>
      </c>
      <c r="N214" s="302">
        <v>-379.28</v>
      </c>
      <c r="O214" s="297" t="s">
        <v>638</v>
      </c>
      <c r="P214" s="300">
        <v>0</v>
      </c>
      <c r="Q214" s="300">
        <v>266264</v>
      </c>
      <c r="R214" s="300">
        <v>-266264</v>
      </c>
      <c r="S214" s="297" t="s">
        <v>638</v>
      </c>
      <c r="T214" s="298">
        <v>702.02488926386843</v>
      </c>
    </row>
    <row r="215" spans="1:20" s="298" customFormat="1">
      <c r="A215" s="297" t="s">
        <v>400</v>
      </c>
      <c r="B215" s="297" t="s">
        <v>618</v>
      </c>
      <c r="C215" s="297">
        <v>445</v>
      </c>
      <c r="D215" s="297" t="s">
        <v>395</v>
      </c>
      <c r="E215" s="297" t="s">
        <v>619</v>
      </c>
      <c r="G215" s="297" t="s">
        <v>33</v>
      </c>
      <c r="L215" s="302">
        <v>0</v>
      </c>
      <c r="M215" s="302">
        <v>303.06</v>
      </c>
      <c r="N215" s="302">
        <v>-303.06</v>
      </c>
      <c r="O215" s="297" t="s">
        <v>639</v>
      </c>
      <c r="P215" s="300">
        <v>0</v>
      </c>
      <c r="Q215" s="300">
        <v>212755</v>
      </c>
      <c r="R215" s="300">
        <v>-212755</v>
      </c>
      <c r="S215" s="297" t="s">
        <v>639</v>
      </c>
      <c r="T215" s="298">
        <v>702.02270177522598</v>
      </c>
    </row>
    <row r="216" spans="1:20" s="298" customFormat="1">
      <c r="A216" s="297" t="s">
        <v>400</v>
      </c>
      <c r="B216" s="297" t="s">
        <v>618</v>
      </c>
      <c r="C216" s="297">
        <v>445</v>
      </c>
      <c r="D216" s="297" t="s">
        <v>395</v>
      </c>
      <c r="E216" s="297" t="s">
        <v>619</v>
      </c>
      <c r="G216" s="297" t="s">
        <v>33</v>
      </c>
      <c r="L216" s="302">
        <v>0</v>
      </c>
      <c r="M216" s="302">
        <v>287.07</v>
      </c>
      <c r="N216" s="302">
        <v>-287.07</v>
      </c>
      <c r="O216" s="297" t="s">
        <v>640</v>
      </c>
      <c r="P216" s="300">
        <v>0</v>
      </c>
      <c r="Q216" s="300">
        <v>201528</v>
      </c>
      <c r="R216" s="300">
        <v>-201528</v>
      </c>
      <c r="S216" s="297" t="s">
        <v>640</v>
      </c>
      <c r="T216" s="298">
        <v>702.0169296687219</v>
      </c>
    </row>
    <row r="217" spans="1:20" s="298" customFormat="1">
      <c r="A217" s="297" t="s">
        <v>400</v>
      </c>
      <c r="B217" s="297" t="s">
        <v>618</v>
      </c>
      <c r="C217" s="297">
        <v>445</v>
      </c>
      <c r="D217" s="297" t="s">
        <v>395</v>
      </c>
      <c r="E217" s="297" t="s">
        <v>619</v>
      </c>
      <c r="G217" s="297" t="s">
        <v>33</v>
      </c>
      <c r="L217" s="302">
        <v>0</v>
      </c>
      <c r="M217" s="302">
        <v>265.76</v>
      </c>
      <c r="N217" s="302">
        <v>-265.76</v>
      </c>
      <c r="O217" s="297" t="s">
        <v>641</v>
      </c>
      <c r="P217" s="300">
        <v>0</v>
      </c>
      <c r="Q217" s="300">
        <v>186571</v>
      </c>
      <c r="R217" s="300">
        <v>-186571</v>
      </c>
      <c r="S217" s="297" t="s">
        <v>641</v>
      </c>
      <c r="T217" s="298">
        <v>702.02814569536429</v>
      </c>
    </row>
    <row r="218" spans="1:20" s="298" customFormat="1">
      <c r="A218" s="297" t="s">
        <v>400</v>
      </c>
      <c r="B218" s="297" t="s">
        <v>618</v>
      </c>
      <c r="C218" s="297">
        <v>445</v>
      </c>
      <c r="D218" s="297" t="s">
        <v>395</v>
      </c>
      <c r="E218" s="297" t="s">
        <v>619</v>
      </c>
      <c r="G218" s="297" t="s">
        <v>33</v>
      </c>
      <c r="L218" s="302">
        <v>0</v>
      </c>
      <c r="M218" s="302">
        <v>218.94</v>
      </c>
      <c r="N218" s="302">
        <v>-218.94</v>
      </c>
      <c r="O218" s="297" t="s">
        <v>642</v>
      </c>
      <c r="P218" s="300">
        <v>0</v>
      </c>
      <c r="Q218" s="300">
        <v>153702</v>
      </c>
      <c r="R218" s="300">
        <v>-153702</v>
      </c>
      <c r="S218" s="297" t="s">
        <v>642</v>
      </c>
      <c r="T218" s="298">
        <v>702.0279528637983</v>
      </c>
    </row>
    <row r="219" spans="1:20" s="298" customFormat="1">
      <c r="A219" s="297" t="s">
        <v>400</v>
      </c>
      <c r="B219" s="297" t="s">
        <v>618</v>
      </c>
      <c r="C219" s="297">
        <v>445</v>
      </c>
      <c r="D219" s="297" t="s">
        <v>395</v>
      </c>
      <c r="E219" s="297" t="s">
        <v>619</v>
      </c>
      <c r="G219" s="297" t="s">
        <v>33</v>
      </c>
      <c r="L219" s="302">
        <v>0</v>
      </c>
      <c r="M219" s="302">
        <v>212.69</v>
      </c>
      <c r="N219" s="302">
        <v>-212.69</v>
      </c>
      <c r="O219" s="297" t="s">
        <v>643</v>
      </c>
      <c r="P219" s="300">
        <v>0</v>
      </c>
      <c r="Q219" s="300">
        <v>149313</v>
      </c>
      <c r="R219" s="300">
        <v>-149313</v>
      </c>
      <c r="S219" s="297" t="s">
        <v>643</v>
      </c>
      <c r="T219" s="298">
        <v>702.02172175466637</v>
      </c>
    </row>
    <row r="220" spans="1:20" s="298" customFormat="1">
      <c r="A220" s="297" t="s">
        <v>400</v>
      </c>
      <c r="B220" s="297" t="s">
        <v>618</v>
      </c>
      <c r="C220" s="297">
        <v>445</v>
      </c>
      <c r="D220" s="297" t="s">
        <v>395</v>
      </c>
      <c r="E220" s="297" t="s">
        <v>619</v>
      </c>
      <c r="G220" s="297" t="s">
        <v>33</v>
      </c>
      <c r="L220" s="302">
        <v>0</v>
      </c>
      <c r="M220" s="302">
        <v>202.38</v>
      </c>
      <c r="N220" s="302">
        <v>-202.38</v>
      </c>
      <c r="O220" s="297" t="s">
        <v>644</v>
      </c>
      <c r="P220" s="300">
        <v>0</v>
      </c>
      <c r="Q220" s="300">
        <v>142074</v>
      </c>
      <c r="R220" s="300">
        <v>-142074</v>
      </c>
      <c r="S220" s="297" t="s">
        <v>644</v>
      </c>
      <c r="T220" s="298">
        <v>702.01600948710347</v>
      </c>
    </row>
    <row r="221" spans="1:20" s="298" customFormat="1">
      <c r="A221" s="297" t="s">
        <v>400</v>
      </c>
      <c r="B221" s="297" t="s">
        <v>618</v>
      </c>
      <c r="C221" s="297">
        <v>445</v>
      </c>
      <c r="D221" s="297" t="s">
        <v>395</v>
      </c>
      <c r="E221" s="297" t="s">
        <v>619</v>
      </c>
      <c r="G221" s="297" t="s">
        <v>33</v>
      </c>
      <c r="L221" s="302">
        <v>0</v>
      </c>
      <c r="M221" s="302">
        <v>189.87</v>
      </c>
      <c r="N221" s="302">
        <v>-189.87</v>
      </c>
      <c r="O221" s="297" t="s">
        <v>645</v>
      </c>
      <c r="P221" s="300">
        <v>0</v>
      </c>
      <c r="Q221" s="300">
        <v>133292</v>
      </c>
      <c r="R221" s="300">
        <v>-133292</v>
      </c>
      <c r="S221" s="297" t="s">
        <v>645</v>
      </c>
      <c r="T221" s="298">
        <v>702.01716964238688</v>
      </c>
    </row>
    <row r="222" spans="1:20" s="298" customFormat="1">
      <c r="A222" s="297" t="s">
        <v>400</v>
      </c>
      <c r="B222" s="297" t="s">
        <v>618</v>
      </c>
      <c r="C222" s="297">
        <v>445</v>
      </c>
      <c r="D222" s="297" t="s">
        <v>395</v>
      </c>
      <c r="E222" s="297" t="s">
        <v>619</v>
      </c>
      <c r="G222" s="297" t="s">
        <v>33</v>
      </c>
      <c r="L222" s="302">
        <v>0</v>
      </c>
      <c r="M222" s="302">
        <v>180.25</v>
      </c>
      <c r="N222" s="302">
        <v>-180.25</v>
      </c>
      <c r="O222" s="297" t="s">
        <v>646</v>
      </c>
      <c r="P222" s="300">
        <v>0</v>
      </c>
      <c r="Q222" s="300">
        <v>126536</v>
      </c>
      <c r="R222" s="300">
        <v>-126536</v>
      </c>
      <c r="S222" s="297" t="s">
        <v>646</v>
      </c>
      <c r="T222" s="298">
        <v>702.00277392510407</v>
      </c>
    </row>
    <row r="223" spans="1:20" s="298" customFormat="1">
      <c r="A223" s="297" t="s">
        <v>400</v>
      </c>
      <c r="B223" s="297" t="s">
        <v>618</v>
      </c>
      <c r="C223" s="297">
        <v>445</v>
      </c>
      <c r="D223" s="297" t="s">
        <v>395</v>
      </c>
      <c r="E223" s="297" t="s">
        <v>619</v>
      </c>
      <c r="G223" s="297" t="s">
        <v>33</v>
      </c>
      <c r="L223" s="302">
        <v>0</v>
      </c>
      <c r="M223" s="302">
        <v>149.28</v>
      </c>
      <c r="N223" s="302">
        <v>-149.28</v>
      </c>
      <c r="O223" s="297" t="s">
        <v>647</v>
      </c>
      <c r="P223" s="300">
        <v>0</v>
      </c>
      <c r="Q223" s="300">
        <v>104797</v>
      </c>
      <c r="R223" s="300">
        <v>-104797</v>
      </c>
      <c r="S223" s="297" t="s">
        <v>647</v>
      </c>
      <c r="T223" s="298">
        <v>702.01634512325825</v>
      </c>
    </row>
    <row r="224" spans="1:20" s="298" customFormat="1">
      <c r="A224" s="297" t="s">
        <v>400</v>
      </c>
      <c r="B224" s="297" t="s">
        <v>618</v>
      </c>
      <c r="C224" s="297">
        <v>445</v>
      </c>
      <c r="D224" s="297" t="s">
        <v>395</v>
      </c>
      <c r="E224" s="297" t="s">
        <v>619</v>
      </c>
      <c r="G224" s="297" t="s">
        <v>33</v>
      </c>
      <c r="L224" s="302">
        <v>0</v>
      </c>
      <c r="M224" s="302">
        <v>132.74</v>
      </c>
      <c r="N224" s="302">
        <v>-132.74</v>
      </c>
      <c r="O224" s="297" t="s">
        <v>648</v>
      </c>
      <c r="P224" s="300">
        <v>0</v>
      </c>
      <c r="Q224" s="300">
        <v>93184</v>
      </c>
      <c r="R224" s="300">
        <v>-93184</v>
      </c>
      <c r="S224" s="297" t="s">
        <v>648</v>
      </c>
      <c r="T224" s="298">
        <v>702.00391743257489</v>
      </c>
    </row>
    <row r="225" spans="1:20" s="298" customFormat="1">
      <c r="A225" s="297" t="s">
        <v>400</v>
      </c>
      <c r="B225" s="297" t="s">
        <v>618</v>
      </c>
      <c r="C225" s="297">
        <v>445</v>
      </c>
      <c r="D225" s="297" t="s">
        <v>395</v>
      </c>
      <c r="E225" s="297" t="s">
        <v>619</v>
      </c>
      <c r="G225" s="297" t="s">
        <v>33</v>
      </c>
      <c r="L225" s="302">
        <v>0</v>
      </c>
      <c r="M225" s="302">
        <v>126.76</v>
      </c>
      <c r="N225" s="302">
        <v>-126.76</v>
      </c>
      <c r="O225" s="297" t="s">
        <v>649</v>
      </c>
      <c r="P225" s="300">
        <v>0</v>
      </c>
      <c r="Q225" s="300">
        <v>88987</v>
      </c>
      <c r="R225" s="300">
        <v>-88987</v>
      </c>
      <c r="S225" s="297" t="s">
        <v>649</v>
      </c>
      <c r="T225" s="298">
        <v>702.01167560744716</v>
      </c>
    </row>
    <row r="226" spans="1:20" s="298" customFormat="1">
      <c r="A226" s="297" t="s">
        <v>400</v>
      </c>
      <c r="B226" s="297" t="s">
        <v>618</v>
      </c>
      <c r="C226" s="297">
        <v>445</v>
      </c>
      <c r="D226" s="297" t="s">
        <v>395</v>
      </c>
      <c r="E226" s="297" t="s">
        <v>619</v>
      </c>
      <c r="G226" s="297" t="s">
        <v>33</v>
      </c>
      <c r="L226" s="302">
        <v>0</v>
      </c>
      <c r="M226" s="302">
        <v>116.36</v>
      </c>
      <c r="N226" s="302">
        <v>-116.36</v>
      </c>
      <c r="O226" s="297" t="s">
        <v>650</v>
      </c>
      <c r="P226" s="300">
        <v>0</v>
      </c>
      <c r="Q226" s="300">
        <v>81689</v>
      </c>
      <c r="R226" s="300">
        <v>-81689</v>
      </c>
      <c r="S226" s="297" t="s">
        <v>650</v>
      </c>
      <c r="T226" s="298">
        <v>702.03678239944998</v>
      </c>
    </row>
    <row r="227" spans="1:20" s="298" customFormat="1">
      <c r="A227" s="297" t="s">
        <v>400</v>
      </c>
      <c r="B227" s="297" t="s">
        <v>618</v>
      </c>
      <c r="C227" s="297">
        <v>445</v>
      </c>
      <c r="D227" s="297" t="s">
        <v>395</v>
      </c>
      <c r="E227" s="297" t="s">
        <v>619</v>
      </c>
      <c r="G227" s="297" t="s">
        <v>33</v>
      </c>
      <c r="L227" s="302">
        <v>0</v>
      </c>
      <c r="M227" s="302">
        <v>101.35</v>
      </c>
      <c r="N227" s="302">
        <v>-101.35</v>
      </c>
      <c r="O227" s="297" t="s">
        <v>651</v>
      </c>
      <c r="P227" s="300">
        <v>0</v>
      </c>
      <c r="Q227" s="300">
        <v>71147</v>
      </c>
      <c r="R227" s="300">
        <v>-71147</v>
      </c>
      <c r="S227" s="297" t="s">
        <v>651</v>
      </c>
      <c r="T227" s="298">
        <v>701.99309324124329</v>
      </c>
    </row>
    <row r="228" spans="1:20" s="298" customFormat="1">
      <c r="A228" s="297" t="s">
        <v>400</v>
      </c>
      <c r="B228" s="297" t="s">
        <v>618</v>
      </c>
      <c r="C228" s="297">
        <v>445</v>
      </c>
      <c r="D228" s="297" t="s">
        <v>395</v>
      </c>
      <c r="E228" s="297" t="s">
        <v>619</v>
      </c>
      <c r="G228" s="297" t="s">
        <v>33</v>
      </c>
      <c r="L228" s="302">
        <v>0</v>
      </c>
      <c r="M228" s="302">
        <v>88.41</v>
      </c>
      <c r="N228" s="302">
        <v>-88.41</v>
      </c>
      <c r="O228" s="297" t="s">
        <v>652</v>
      </c>
      <c r="P228" s="300">
        <v>0</v>
      </c>
      <c r="Q228" s="300">
        <v>62063</v>
      </c>
      <c r="R228" s="300">
        <v>-62063</v>
      </c>
      <c r="S228" s="297" t="s">
        <v>652</v>
      </c>
      <c r="T228" s="298">
        <v>701.99072503110506</v>
      </c>
    </row>
    <row r="229" spans="1:20" s="298" customFormat="1">
      <c r="A229" s="297" t="s">
        <v>400</v>
      </c>
      <c r="B229" s="297" t="s">
        <v>618</v>
      </c>
      <c r="C229" s="297">
        <v>445</v>
      </c>
      <c r="D229" s="297" t="s">
        <v>395</v>
      </c>
      <c r="E229" s="297" t="s">
        <v>619</v>
      </c>
      <c r="G229" s="297" t="s">
        <v>33</v>
      </c>
      <c r="L229" s="302">
        <v>0</v>
      </c>
      <c r="M229" s="302">
        <v>85.51</v>
      </c>
      <c r="N229" s="302">
        <v>-85.51</v>
      </c>
      <c r="O229" s="297" t="s">
        <v>653</v>
      </c>
      <c r="P229" s="300">
        <v>0</v>
      </c>
      <c r="Q229" s="300">
        <v>60029</v>
      </c>
      <c r="R229" s="300">
        <v>-60029</v>
      </c>
      <c r="S229" s="297" t="s">
        <v>653</v>
      </c>
      <c r="T229" s="298">
        <v>702.01146064787736</v>
      </c>
    </row>
    <row r="230" spans="1:20" s="298" customFormat="1">
      <c r="A230" s="297" t="s">
        <v>400</v>
      </c>
      <c r="B230" s="297" t="s">
        <v>618</v>
      </c>
      <c r="C230" s="297">
        <v>445</v>
      </c>
      <c r="D230" s="297" t="s">
        <v>395</v>
      </c>
      <c r="E230" s="297" t="s">
        <v>619</v>
      </c>
      <c r="G230" s="297" t="s">
        <v>33</v>
      </c>
      <c r="L230" s="302">
        <v>0</v>
      </c>
      <c r="M230" s="302">
        <v>68.72</v>
      </c>
      <c r="N230" s="302">
        <v>-68.72</v>
      </c>
      <c r="O230" s="297" t="s">
        <v>654</v>
      </c>
      <c r="P230" s="300">
        <v>0</v>
      </c>
      <c r="Q230" s="300">
        <v>48246</v>
      </c>
      <c r="R230" s="300">
        <v>-48246</v>
      </c>
      <c r="S230" s="297" t="s">
        <v>654</v>
      </c>
      <c r="T230" s="298">
        <v>702.06635622817225</v>
      </c>
    </row>
    <row r="231" spans="1:20" s="298" customFormat="1">
      <c r="A231" s="297" t="s">
        <v>400</v>
      </c>
      <c r="B231" s="297" t="s">
        <v>618</v>
      </c>
      <c r="C231" s="297">
        <v>445</v>
      </c>
      <c r="D231" s="297" t="s">
        <v>395</v>
      </c>
      <c r="E231" s="297" t="s">
        <v>619</v>
      </c>
      <c r="G231" s="297" t="s">
        <v>33</v>
      </c>
      <c r="L231" s="302">
        <v>0</v>
      </c>
      <c r="M231" s="302">
        <v>65.739999999999995</v>
      </c>
      <c r="N231" s="302">
        <v>-65.739999999999995</v>
      </c>
      <c r="O231" s="297" t="s">
        <v>655</v>
      </c>
      <c r="P231" s="300">
        <v>0</v>
      </c>
      <c r="Q231" s="300">
        <v>46151</v>
      </c>
      <c r="R231" s="300">
        <v>-46151</v>
      </c>
      <c r="S231" s="297" t="s">
        <v>655</v>
      </c>
      <c r="T231" s="298">
        <v>702.02312138728325</v>
      </c>
    </row>
    <row r="232" spans="1:20" s="298" customFormat="1">
      <c r="A232" s="297" t="s">
        <v>400</v>
      </c>
      <c r="B232" s="297" t="s">
        <v>618</v>
      </c>
      <c r="C232" s="297">
        <v>445</v>
      </c>
      <c r="D232" s="297" t="s">
        <v>395</v>
      </c>
      <c r="E232" s="297" t="s">
        <v>619</v>
      </c>
      <c r="G232" s="297" t="s">
        <v>33</v>
      </c>
      <c r="L232" s="302">
        <v>0</v>
      </c>
      <c r="M232" s="302">
        <v>63.18</v>
      </c>
      <c r="N232" s="302">
        <v>-63.18</v>
      </c>
      <c r="O232" s="297" t="s">
        <v>656</v>
      </c>
      <c r="P232" s="300">
        <v>0</v>
      </c>
      <c r="Q232" s="300">
        <v>44354</v>
      </c>
      <c r="R232" s="300">
        <v>-44354</v>
      </c>
      <c r="S232" s="297" t="s">
        <v>656</v>
      </c>
      <c r="T232" s="298">
        <v>702.02595758151313</v>
      </c>
    </row>
    <row r="233" spans="1:20" s="298" customFormat="1">
      <c r="A233" s="297" t="s">
        <v>400</v>
      </c>
      <c r="B233" s="297" t="s">
        <v>618</v>
      </c>
      <c r="C233" s="297">
        <v>445</v>
      </c>
      <c r="D233" s="297" t="s">
        <v>395</v>
      </c>
      <c r="E233" s="297" t="s">
        <v>619</v>
      </c>
      <c r="G233" s="297" t="s">
        <v>33</v>
      </c>
      <c r="L233" s="302">
        <v>0</v>
      </c>
      <c r="M233" s="302">
        <v>58.79</v>
      </c>
      <c r="N233" s="302">
        <v>-58.79</v>
      </c>
      <c r="O233" s="297" t="s">
        <v>657</v>
      </c>
      <c r="P233" s="300">
        <v>0</v>
      </c>
      <c r="Q233" s="300">
        <v>41270</v>
      </c>
      <c r="R233" s="300">
        <v>-41270</v>
      </c>
      <c r="S233" s="297" t="s">
        <v>657</v>
      </c>
      <c r="T233" s="298">
        <v>701.99013437659471</v>
      </c>
    </row>
    <row r="234" spans="1:20" s="298" customFormat="1">
      <c r="A234" s="297" t="s">
        <v>400</v>
      </c>
      <c r="B234" s="297" t="s">
        <v>618</v>
      </c>
      <c r="C234" s="297">
        <v>445</v>
      </c>
      <c r="D234" s="297" t="s">
        <v>395</v>
      </c>
      <c r="E234" s="297" t="s">
        <v>619</v>
      </c>
      <c r="G234" s="297" t="s">
        <v>33</v>
      </c>
      <c r="L234" s="302">
        <v>0</v>
      </c>
      <c r="M234" s="302">
        <v>56.41</v>
      </c>
      <c r="N234" s="302">
        <v>-56.41</v>
      </c>
      <c r="O234" s="297" t="s">
        <v>658</v>
      </c>
      <c r="P234" s="300">
        <v>0</v>
      </c>
      <c r="Q234" s="300">
        <v>39600</v>
      </c>
      <c r="R234" s="300">
        <v>-39600</v>
      </c>
      <c r="S234" s="297" t="s">
        <v>658</v>
      </c>
      <c r="T234" s="298">
        <v>702.00319092359518</v>
      </c>
    </row>
    <row r="235" spans="1:20" s="298" customFormat="1">
      <c r="A235" s="297" t="s">
        <v>400</v>
      </c>
      <c r="B235" s="297" t="s">
        <v>618</v>
      </c>
      <c r="C235" s="297">
        <v>445</v>
      </c>
      <c r="D235" s="297" t="s">
        <v>395</v>
      </c>
      <c r="E235" s="297" t="s">
        <v>619</v>
      </c>
      <c r="G235" s="297" t="s">
        <v>33</v>
      </c>
      <c r="L235" s="302">
        <v>0</v>
      </c>
      <c r="M235" s="302">
        <v>47.35</v>
      </c>
      <c r="N235" s="302">
        <v>-47.35</v>
      </c>
      <c r="O235" s="297" t="s">
        <v>659</v>
      </c>
      <c r="P235" s="300">
        <v>0</v>
      </c>
      <c r="Q235" s="300">
        <v>33242</v>
      </c>
      <c r="R235" s="300">
        <v>-33242</v>
      </c>
      <c r="S235" s="297" t="s">
        <v>659</v>
      </c>
      <c r="T235" s="298">
        <v>702.04857444561776</v>
      </c>
    </row>
    <row r="236" spans="1:20" s="298" customFormat="1">
      <c r="A236" s="297" t="s">
        <v>400</v>
      </c>
      <c r="B236" s="297" t="s">
        <v>618</v>
      </c>
      <c r="C236" s="297">
        <v>445</v>
      </c>
      <c r="D236" s="297" t="s">
        <v>395</v>
      </c>
      <c r="E236" s="297" t="s">
        <v>619</v>
      </c>
      <c r="G236" s="297" t="s">
        <v>33</v>
      </c>
      <c r="L236" s="302">
        <v>0</v>
      </c>
      <c r="M236" s="302">
        <v>45.69</v>
      </c>
      <c r="N236" s="302">
        <v>-45.69</v>
      </c>
      <c r="O236" s="297" t="s">
        <v>660</v>
      </c>
      <c r="P236" s="300">
        <v>0</v>
      </c>
      <c r="Q236" s="300">
        <v>32073</v>
      </c>
      <c r="R236" s="300">
        <v>-32073</v>
      </c>
      <c r="S236" s="297" t="s">
        <v>660</v>
      </c>
      <c r="T236" s="298">
        <v>701.96979645436647</v>
      </c>
    </row>
    <row r="237" spans="1:20" s="298" customFormat="1">
      <c r="A237" s="297" t="s">
        <v>400</v>
      </c>
      <c r="B237" s="297" t="s">
        <v>618</v>
      </c>
      <c r="C237" s="297">
        <v>445</v>
      </c>
      <c r="D237" s="297" t="s">
        <v>395</v>
      </c>
      <c r="E237" s="297" t="s">
        <v>619</v>
      </c>
      <c r="G237" s="297" t="s">
        <v>33</v>
      </c>
      <c r="L237" s="302">
        <v>0</v>
      </c>
      <c r="M237" s="302">
        <v>43.66</v>
      </c>
      <c r="N237" s="302">
        <v>-43.66</v>
      </c>
      <c r="O237" s="297" t="s">
        <v>661</v>
      </c>
      <c r="P237" s="300">
        <v>0</v>
      </c>
      <c r="Q237" s="300">
        <v>30649</v>
      </c>
      <c r="R237" s="300">
        <v>-30649</v>
      </c>
      <c r="S237" s="297" t="s">
        <v>661</v>
      </c>
      <c r="T237" s="298">
        <v>701.99267063673847</v>
      </c>
    </row>
    <row r="238" spans="1:20" s="298" customFormat="1">
      <c r="A238" s="297" t="s">
        <v>400</v>
      </c>
      <c r="B238" s="297" t="s">
        <v>618</v>
      </c>
      <c r="C238" s="297">
        <v>445</v>
      </c>
      <c r="D238" s="297" t="s">
        <v>395</v>
      </c>
      <c r="E238" s="297" t="s">
        <v>619</v>
      </c>
      <c r="G238" s="297" t="s">
        <v>33</v>
      </c>
      <c r="L238" s="302">
        <v>0</v>
      </c>
      <c r="M238" s="302">
        <v>37.479999999999997</v>
      </c>
      <c r="N238" s="302">
        <v>-37.479999999999997</v>
      </c>
      <c r="O238" s="297" t="s">
        <v>662</v>
      </c>
      <c r="P238" s="300">
        <v>0</v>
      </c>
      <c r="Q238" s="300">
        <v>26310</v>
      </c>
      <c r="R238" s="300">
        <v>-26310</v>
      </c>
      <c r="S238" s="297" t="s">
        <v>662</v>
      </c>
      <c r="T238" s="298">
        <v>701.97438633938111</v>
      </c>
    </row>
    <row r="239" spans="1:20" s="298" customFormat="1">
      <c r="A239" s="297" t="s">
        <v>400</v>
      </c>
      <c r="B239" s="297" t="s">
        <v>618</v>
      </c>
      <c r="C239" s="297">
        <v>445</v>
      </c>
      <c r="D239" s="297" t="s">
        <v>395</v>
      </c>
      <c r="E239" s="297" t="s">
        <v>619</v>
      </c>
      <c r="G239" s="297" t="s">
        <v>33</v>
      </c>
      <c r="L239" s="302">
        <v>0</v>
      </c>
      <c r="M239" s="302">
        <v>35.74</v>
      </c>
      <c r="N239" s="302">
        <v>-35.74</v>
      </c>
      <c r="O239" s="297" t="s">
        <v>663</v>
      </c>
      <c r="P239" s="300">
        <v>0</v>
      </c>
      <c r="Q239" s="300">
        <v>25090</v>
      </c>
      <c r="R239" s="300">
        <v>-25090</v>
      </c>
      <c r="S239" s="297" t="s">
        <v>663</v>
      </c>
      <c r="T239" s="298">
        <v>702.01454952434244</v>
      </c>
    </row>
    <row r="240" spans="1:20" s="298" customFormat="1">
      <c r="A240" s="297" t="s">
        <v>400</v>
      </c>
      <c r="B240" s="297" t="s">
        <v>618</v>
      </c>
      <c r="C240" s="297">
        <v>445</v>
      </c>
      <c r="D240" s="297" t="s">
        <v>395</v>
      </c>
      <c r="E240" s="297" t="s">
        <v>619</v>
      </c>
      <c r="G240" s="297" t="s">
        <v>33</v>
      </c>
      <c r="L240" s="302">
        <v>0</v>
      </c>
      <c r="M240" s="302">
        <v>33.36</v>
      </c>
      <c r="N240" s="302">
        <v>-33.36</v>
      </c>
      <c r="O240" s="297" t="s">
        <v>664</v>
      </c>
      <c r="P240" s="300">
        <v>0</v>
      </c>
      <c r="Q240" s="300">
        <v>23422</v>
      </c>
      <c r="R240" s="300">
        <v>-23422</v>
      </c>
      <c r="S240" s="297" t="s">
        <v>664</v>
      </c>
      <c r="T240" s="298">
        <v>702.09832134292571</v>
      </c>
    </row>
    <row r="241" spans="1:20" s="298" customFormat="1">
      <c r="A241" s="297" t="s">
        <v>400</v>
      </c>
      <c r="B241" s="297" t="s">
        <v>618</v>
      </c>
      <c r="C241" s="297">
        <v>445</v>
      </c>
      <c r="D241" s="297" t="s">
        <v>395</v>
      </c>
      <c r="E241" s="297" t="s">
        <v>619</v>
      </c>
      <c r="G241" s="297" t="s">
        <v>33</v>
      </c>
      <c r="L241" s="302">
        <v>0</v>
      </c>
      <c r="M241" s="302">
        <v>29.82</v>
      </c>
      <c r="N241" s="302">
        <v>-29.82</v>
      </c>
      <c r="O241" s="297" t="s">
        <v>665</v>
      </c>
      <c r="P241" s="300">
        <v>0</v>
      </c>
      <c r="Q241" s="300">
        <v>20934</v>
      </c>
      <c r="R241" s="300">
        <v>-20934</v>
      </c>
      <c r="S241" s="297" t="s">
        <v>665</v>
      </c>
      <c r="T241" s="298">
        <v>702.0120724346076</v>
      </c>
    </row>
    <row r="242" spans="1:20" s="298" customFormat="1">
      <c r="A242" s="297" t="s">
        <v>400</v>
      </c>
      <c r="B242" s="297" t="s">
        <v>618</v>
      </c>
      <c r="C242" s="297">
        <v>445</v>
      </c>
      <c r="D242" s="297" t="s">
        <v>395</v>
      </c>
      <c r="E242" s="297" t="s">
        <v>619</v>
      </c>
      <c r="G242" s="297" t="s">
        <v>33</v>
      </c>
      <c r="L242" s="302">
        <v>0</v>
      </c>
      <c r="M242" s="302">
        <v>28.45</v>
      </c>
      <c r="N242" s="302">
        <v>-28.45</v>
      </c>
      <c r="O242" s="297" t="s">
        <v>666</v>
      </c>
      <c r="P242" s="300">
        <v>0</v>
      </c>
      <c r="Q242" s="300">
        <v>19969</v>
      </c>
      <c r="R242" s="300">
        <v>-19969</v>
      </c>
      <c r="S242" s="297" t="s">
        <v>666</v>
      </c>
      <c r="T242" s="298">
        <v>701.89806678383127</v>
      </c>
    </row>
    <row r="243" spans="1:20" s="298" customFormat="1">
      <c r="A243" s="297" t="s">
        <v>400</v>
      </c>
      <c r="B243" s="297" t="s">
        <v>618</v>
      </c>
      <c r="C243" s="297">
        <v>445</v>
      </c>
      <c r="D243" s="297" t="s">
        <v>395</v>
      </c>
      <c r="E243" s="297" t="s">
        <v>619</v>
      </c>
      <c r="G243" s="297" t="s">
        <v>33</v>
      </c>
      <c r="L243" s="302">
        <v>0</v>
      </c>
      <c r="M243" s="302">
        <v>27.36</v>
      </c>
      <c r="N243" s="302">
        <v>-27.36</v>
      </c>
      <c r="O243" s="297" t="s">
        <v>667</v>
      </c>
      <c r="P243" s="300">
        <v>0</v>
      </c>
      <c r="Q243" s="300">
        <v>19207</v>
      </c>
      <c r="R243" s="300">
        <v>-19207</v>
      </c>
      <c r="S243" s="297" t="s">
        <v>667</v>
      </c>
      <c r="T243" s="298">
        <v>702.01023391812862</v>
      </c>
    </row>
    <row r="244" spans="1:20" s="298" customFormat="1">
      <c r="A244" s="297" t="s">
        <v>400</v>
      </c>
      <c r="B244" s="297" t="s">
        <v>618</v>
      </c>
      <c r="C244" s="297">
        <v>445</v>
      </c>
      <c r="D244" s="297" t="s">
        <v>395</v>
      </c>
      <c r="E244" s="297" t="s">
        <v>619</v>
      </c>
      <c r="G244" s="297" t="s">
        <v>33</v>
      </c>
      <c r="L244" s="302">
        <v>0</v>
      </c>
      <c r="M244" s="302">
        <v>26.62</v>
      </c>
      <c r="N244" s="302">
        <v>-26.62</v>
      </c>
      <c r="O244" s="297" t="s">
        <v>668</v>
      </c>
      <c r="P244" s="300">
        <v>0</v>
      </c>
      <c r="Q244" s="300">
        <v>18691</v>
      </c>
      <c r="R244" s="300">
        <v>-18691</v>
      </c>
      <c r="S244" s="297" t="s">
        <v>668</v>
      </c>
      <c r="T244" s="298">
        <v>702.14124718256949</v>
      </c>
    </row>
    <row r="245" spans="1:20" s="298" customFormat="1">
      <c r="A245" s="297" t="s">
        <v>400</v>
      </c>
      <c r="B245" s="297" t="s">
        <v>618</v>
      </c>
      <c r="C245" s="297">
        <v>445</v>
      </c>
      <c r="D245" s="297" t="s">
        <v>395</v>
      </c>
      <c r="E245" s="297" t="s">
        <v>619</v>
      </c>
      <c r="G245" s="297" t="s">
        <v>33</v>
      </c>
      <c r="L245" s="302">
        <v>0</v>
      </c>
      <c r="M245" s="302">
        <v>25.35</v>
      </c>
      <c r="N245" s="302">
        <v>-25.35</v>
      </c>
      <c r="O245" s="297" t="s">
        <v>669</v>
      </c>
      <c r="P245" s="300">
        <v>0</v>
      </c>
      <c r="Q245" s="300">
        <v>17798</v>
      </c>
      <c r="R245" s="300">
        <v>-17798</v>
      </c>
      <c r="S245" s="297" t="s">
        <v>669</v>
      </c>
      <c r="T245" s="298">
        <v>702.09072978303743</v>
      </c>
    </row>
    <row r="246" spans="1:20" s="298" customFormat="1">
      <c r="A246" s="297" t="s">
        <v>400</v>
      </c>
      <c r="B246" s="297" t="s">
        <v>618</v>
      </c>
      <c r="C246" s="297">
        <v>445</v>
      </c>
      <c r="D246" s="297" t="s">
        <v>395</v>
      </c>
      <c r="E246" s="297" t="s">
        <v>619</v>
      </c>
      <c r="G246" s="297" t="s">
        <v>33</v>
      </c>
      <c r="L246" s="302">
        <v>0</v>
      </c>
      <c r="M246" s="302">
        <v>23.47</v>
      </c>
      <c r="N246" s="302">
        <v>-23.47</v>
      </c>
      <c r="O246" s="297" t="s">
        <v>670</v>
      </c>
      <c r="P246" s="300">
        <v>0</v>
      </c>
      <c r="Q246" s="300">
        <v>16474</v>
      </c>
      <c r="R246" s="300">
        <v>-16474</v>
      </c>
      <c r="S246" s="297" t="s">
        <v>670</v>
      </c>
      <c r="T246" s="298">
        <v>701.91734128674909</v>
      </c>
    </row>
    <row r="247" spans="1:20" s="298" customFormat="1">
      <c r="A247" s="297" t="s">
        <v>400</v>
      </c>
      <c r="B247" s="297" t="s">
        <v>618</v>
      </c>
      <c r="C247" s="297">
        <v>445</v>
      </c>
      <c r="D247" s="297" t="s">
        <v>395</v>
      </c>
      <c r="E247" s="297" t="s">
        <v>619</v>
      </c>
      <c r="G247" s="297" t="s">
        <v>33</v>
      </c>
      <c r="L247" s="302">
        <v>0</v>
      </c>
      <c r="M247" s="302">
        <v>15.14</v>
      </c>
      <c r="N247" s="302">
        <v>-15.14</v>
      </c>
      <c r="O247" s="297" t="s">
        <v>671</v>
      </c>
      <c r="P247" s="300">
        <v>0</v>
      </c>
      <c r="Q247" s="300">
        <v>10628</v>
      </c>
      <c r="R247" s="300">
        <v>-10628</v>
      </c>
      <c r="S247" s="297" t="s">
        <v>671</v>
      </c>
      <c r="T247" s="298">
        <v>701.98150594451783</v>
      </c>
    </row>
    <row r="248" spans="1:20" s="298" customFormat="1">
      <c r="A248" s="297" t="s">
        <v>400</v>
      </c>
      <c r="B248" s="297" t="s">
        <v>618</v>
      </c>
      <c r="C248" s="297">
        <v>445</v>
      </c>
      <c r="D248" s="297" t="s">
        <v>395</v>
      </c>
      <c r="E248" s="297" t="s">
        <v>619</v>
      </c>
      <c r="G248" s="297" t="s">
        <v>33</v>
      </c>
      <c r="L248" s="302">
        <v>0</v>
      </c>
      <c r="M248" s="302">
        <v>14.84</v>
      </c>
      <c r="N248" s="302">
        <v>-14.84</v>
      </c>
      <c r="O248" s="297" t="s">
        <v>672</v>
      </c>
      <c r="P248" s="300">
        <v>0</v>
      </c>
      <c r="Q248" s="300">
        <v>10416</v>
      </c>
      <c r="R248" s="300">
        <v>-10416</v>
      </c>
      <c r="S248" s="297" t="s">
        <v>672</v>
      </c>
      <c r="T248" s="298">
        <v>701.88679245283015</v>
      </c>
    </row>
    <row r="249" spans="1:20" s="298" customFormat="1">
      <c r="A249" s="297" t="s">
        <v>400</v>
      </c>
      <c r="B249" s="297" t="s">
        <v>618</v>
      </c>
      <c r="C249" s="297">
        <v>445</v>
      </c>
      <c r="D249" s="297" t="s">
        <v>395</v>
      </c>
      <c r="E249" s="297" t="s">
        <v>619</v>
      </c>
      <c r="G249" s="297" t="s">
        <v>33</v>
      </c>
      <c r="L249" s="302">
        <v>0</v>
      </c>
      <c r="M249" s="302">
        <v>7.19</v>
      </c>
      <c r="N249" s="302">
        <v>-7.19</v>
      </c>
      <c r="O249" s="297" t="s">
        <v>673</v>
      </c>
      <c r="P249" s="300">
        <v>0</v>
      </c>
      <c r="Q249" s="300">
        <v>5045</v>
      </c>
      <c r="R249" s="300">
        <v>-5045</v>
      </c>
      <c r="S249" s="297" t="s">
        <v>673</v>
      </c>
      <c r="T249" s="298">
        <v>701.66898470097351</v>
      </c>
    </row>
    <row r="250" spans="1:20" s="298" customFormat="1">
      <c r="A250" s="297" t="s">
        <v>400</v>
      </c>
      <c r="B250" s="297" t="s">
        <v>618</v>
      </c>
      <c r="C250" s="297">
        <v>445</v>
      </c>
      <c r="D250" s="297" t="s">
        <v>395</v>
      </c>
      <c r="E250" s="297" t="s">
        <v>619</v>
      </c>
      <c r="G250" s="297" t="s">
        <v>33</v>
      </c>
      <c r="L250" s="302">
        <v>0</v>
      </c>
      <c r="M250" s="302">
        <v>6.24</v>
      </c>
      <c r="N250" s="302">
        <v>-6.24</v>
      </c>
      <c r="O250" s="297" t="s">
        <v>674</v>
      </c>
      <c r="P250" s="300">
        <v>0</v>
      </c>
      <c r="Q250" s="300">
        <v>4383</v>
      </c>
      <c r="R250" s="300">
        <v>-4383</v>
      </c>
      <c r="S250" s="297" t="s">
        <v>674</v>
      </c>
      <c r="T250" s="298">
        <v>702.40384615384608</v>
      </c>
    </row>
    <row r="251" spans="1:20" s="298" customFormat="1">
      <c r="A251" s="297" t="s">
        <v>400</v>
      </c>
      <c r="B251" s="297" t="s">
        <v>618</v>
      </c>
      <c r="C251" s="297">
        <v>445</v>
      </c>
      <c r="D251" s="297" t="s">
        <v>395</v>
      </c>
      <c r="E251" s="297" t="s">
        <v>619</v>
      </c>
      <c r="G251" s="297" t="s">
        <v>33</v>
      </c>
      <c r="L251" s="302">
        <v>0</v>
      </c>
      <c r="M251" s="302">
        <v>4.74</v>
      </c>
      <c r="N251" s="302">
        <v>-4.74</v>
      </c>
      <c r="O251" s="297" t="s">
        <v>675</v>
      </c>
      <c r="P251" s="300">
        <v>0</v>
      </c>
      <c r="Q251" s="300">
        <v>3328</v>
      </c>
      <c r="R251" s="300">
        <v>-3328</v>
      </c>
      <c r="S251" s="297" t="s">
        <v>675</v>
      </c>
      <c r="T251" s="298">
        <v>702.10970464135016</v>
      </c>
    </row>
    <row r="252" spans="1:20" s="298" customFormat="1">
      <c r="A252" s="297" t="s">
        <v>400</v>
      </c>
      <c r="B252" s="297" t="s">
        <v>618</v>
      </c>
      <c r="C252" s="297">
        <v>445</v>
      </c>
      <c r="D252" s="297" t="s">
        <v>395</v>
      </c>
      <c r="E252" s="297" t="s">
        <v>619</v>
      </c>
      <c r="G252" s="297" t="s">
        <v>33</v>
      </c>
      <c r="L252" s="302">
        <v>0</v>
      </c>
      <c r="M252" s="302">
        <v>2.84</v>
      </c>
      <c r="N252" s="302">
        <v>-2.84</v>
      </c>
      <c r="O252" s="297" t="s">
        <v>676</v>
      </c>
      <c r="P252" s="300">
        <v>0</v>
      </c>
      <c r="Q252" s="300">
        <v>1996</v>
      </c>
      <c r="R252" s="300">
        <v>-1996</v>
      </c>
      <c r="S252" s="297" t="s">
        <v>676</v>
      </c>
      <c r="T252" s="298">
        <v>702.81690140845069</v>
      </c>
    </row>
    <row r="253" spans="1:20" s="298" customFormat="1">
      <c r="A253" s="297" t="s">
        <v>400</v>
      </c>
      <c r="B253" s="297" t="s">
        <v>618</v>
      </c>
      <c r="C253" s="297">
        <v>445</v>
      </c>
      <c r="D253" s="297" t="s">
        <v>395</v>
      </c>
      <c r="E253" s="297" t="s">
        <v>619</v>
      </c>
      <c r="G253" s="297" t="s">
        <v>33</v>
      </c>
      <c r="L253" s="302">
        <v>0</v>
      </c>
      <c r="M253" s="302">
        <v>2.69</v>
      </c>
      <c r="N253" s="302">
        <v>-2.69</v>
      </c>
      <c r="O253" s="297" t="s">
        <v>677</v>
      </c>
      <c r="P253" s="300">
        <v>0</v>
      </c>
      <c r="Q253" s="300">
        <v>1891</v>
      </c>
      <c r="R253" s="300">
        <v>-1891</v>
      </c>
      <c r="S253" s="297" t="s">
        <v>677</v>
      </c>
      <c r="T253" s="298">
        <v>702.97397769516726</v>
      </c>
    </row>
    <row r="254" spans="1:20" s="298" customFormat="1">
      <c r="A254" s="297" t="s">
        <v>400</v>
      </c>
      <c r="B254" s="297" t="s">
        <v>618</v>
      </c>
      <c r="C254" s="297">
        <v>445</v>
      </c>
      <c r="D254" s="297" t="s">
        <v>395</v>
      </c>
      <c r="E254" s="297" t="s">
        <v>619</v>
      </c>
      <c r="G254" s="297" t="s">
        <v>33</v>
      </c>
      <c r="L254" s="302">
        <v>0</v>
      </c>
      <c r="M254" s="302">
        <v>2.23</v>
      </c>
      <c r="N254" s="302">
        <v>-2.23</v>
      </c>
      <c r="O254" s="297" t="s">
        <v>678</v>
      </c>
      <c r="P254" s="300">
        <v>0</v>
      </c>
      <c r="Q254" s="300">
        <v>1565</v>
      </c>
      <c r="R254" s="300">
        <v>-1565</v>
      </c>
      <c r="S254" s="297" t="s">
        <v>678</v>
      </c>
      <c r="T254" s="298">
        <v>701.79372197309419</v>
      </c>
    </row>
    <row r="255" spans="1:20" s="298" customFormat="1">
      <c r="A255" s="297" t="s">
        <v>400</v>
      </c>
      <c r="B255" s="297" t="s">
        <v>618</v>
      </c>
      <c r="C255" s="297">
        <v>445</v>
      </c>
      <c r="D255" s="297" t="s">
        <v>395</v>
      </c>
      <c r="E255" s="297" t="s">
        <v>619</v>
      </c>
      <c r="G255" s="297" t="s">
        <v>33</v>
      </c>
      <c r="L255" s="302">
        <v>0</v>
      </c>
      <c r="M255" s="302">
        <v>2.08</v>
      </c>
      <c r="N255" s="302">
        <v>-2.08</v>
      </c>
      <c r="O255" s="297" t="s">
        <v>679</v>
      </c>
      <c r="P255" s="300">
        <v>0</v>
      </c>
      <c r="Q255" s="300">
        <v>1460</v>
      </c>
      <c r="R255" s="300">
        <v>-1460</v>
      </c>
      <c r="S255" s="297" t="s">
        <v>679</v>
      </c>
      <c r="T255" s="298">
        <v>701.92307692307691</v>
      </c>
    </row>
    <row r="256" spans="1:20" s="298" customFormat="1">
      <c r="A256" s="297" t="s">
        <v>400</v>
      </c>
      <c r="B256" s="297" t="s">
        <v>618</v>
      </c>
      <c r="C256" s="297">
        <v>445</v>
      </c>
      <c r="D256" s="297" t="s">
        <v>395</v>
      </c>
      <c r="E256" s="297" t="s">
        <v>619</v>
      </c>
      <c r="G256" s="297" t="s">
        <v>33</v>
      </c>
      <c r="L256" s="302">
        <v>0</v>
      </c>
      <c r="M256" s="302">
        <v>1.67</v>
      </c>
      <c r="N256" s="302">
        <v>-1.67</v>
      </c>
      <c r="O256" s="297" t="s">
        <v>680</v>
      </c>
      <c r="P256" s="300">
        <v>0</v>
      </c>
      <c r="Q256" s="300">
        <v>1175</v>
      </c>
      <c r="R256" s="300">
        <v>-1175</v>
      </c>
      <c r="S256" s="297" t="s">
        <v>680</v>
      </c>
      <c r="T256" s="298">
        <v>703.59281437125753</v>
      </c>
    </row>
    <row r="257" spans="1:20" s="298" customFormat="1">
      <c r="A257" s="297" t="s">
        <v>400</v>
      </c>
      <c r="B257" s="297" t="s">
        <v>618</v>
      </c>
      <c r="C257" s="297">
        <v>445</v>
      </c>
      <c r="D257" s="297" t="s">
        <v>395</v>
      </c>
      <c r="E257" s="297" t="s">
        <v>619</v>
      </c>
      <c r="G257" s="297" t="s">
        <v>33</v>
      </c>
      <c r="L257" s="302">
        <v>0</v>
      </c>
      <c r="M257" s="302">
        <v>0.91</v>
      </c>
      <c r="N257" s="302">
        <v>-0.91</v>
      </c>
      <c r="O257" s="297" t="s">
        <v>681</v>
      </c>
      <c r="P257" s="300">
        <v>0</v>
      </c>
      <c r="Q257" s="300">
        <v>636</v>
      </c>
      <c r="R257" s="300">
        <v>-636</v>
      </c>
      <c r="S257" s="297" t="s">
        <v>681</v>
      </c>
      <c r="T257" s="298">
        <v>698.90109890109886</v>
      </c>
    </row>
    <row r="258" spans="1:20" s="298" customFormat="1">
      <c r="A258" s="297" t="s">
        <v>400</v>
      </c>
      <c r="B258" s="297" t="s">
        <v>618</v>
      </c>
      <c r="C258" s="297">
        <v>445</v>
      </c>
      <c r="D258" s="297" t="s">
        <v>395</v>
      </c>
      <c r="E258" s="297" t="s">
        <v>619</v>
      </c>
      <c r="G258" s="297" t="s">
        <v>33</v>
      </c>
      <c r="L258" s="302">
        <v>0</v>
      </c>
      <c r="M258" s="302">
        <v>0.24</v>
      </c>
      <c r="N258" s="302">
        <v>-0.24</v>
      </c>
      <c r="O258" s="297" t="s">
        <v>682</v>
      </c>
      <c r="P258" s="300">
        <v>0</v>
      </c>
      <c r="Q258" s="300">
        <v>171</v>
      </c>
      <c r="R258" s="300">
        <v>-171</v>
      </c>
      <c r="S258" s="297" t="s">
        <v>682</v>
      </c>
      <c r="T258" s="298">
        <v>712.5</v>
      </c>
    </row>
    <row r="259" spans="1:20" s="298" customFormat="1">
      <c r="A259" s="297" t="s">
        <v>400</v>
      </c>
      <c r="B259" s="297" t="s">
        <v>618</v>
      </c>
      <c r="C259" s="297">
        <v>445</v>
      </c>
      <c r="D259" s="297" t="s">
        <v>395</v>
      </c>
      <c r="E259" s="297" t="s">
        <v>619</v>
      </c>
      <c r="G259" s="297" t="s">
        <v>33</v>
      </c>
      <c r="L259" s="302">
        <v>0</v>
      </c>
      <c r="M259" s="302">
        <v>0.16</v>
      </c>
      <c r="N259" s="302">
        <v>-0.16</v>
      </c>
      <c r="O259" s="297" t="s">
        <v>683</v>
      </c>
      <c r="P259" s="300">
        <v>0</v>
      </c>
      <c r="Q259" s="300">
        <v>110</v>
      </c>
      <c r="R259" s="300">
        <v>-110</v>
      </c>
      <c r="S259" s="297" t="s">
        <v>683</v>
      </c>
      <c r="T259" s="298">
        <v>687.5</v>
      </c>
    </row>
    <row r="260" spans="1:20" s="298" customFormat="1">
      <c r="A260" s="297" t="s">
        <v>400</v>
      </c>
      <c r="B260" s="297" t="s">
        <v>618</v>
      </c>
      <c r="C260" s="297">
        <v>445</v>
      </c>
      <c r="D260" s="297" t="s">
        <v>395</v>
      </c>
      <c r="E260" s="297" t="s">
        <v>619</v>
      </c>
      <c r="G260" s="297" t="s">
        <v>33</v>
      </c>
      <c r="L260" s="302">
        <v>0</v>
      </c>
      <c r="M260" s="302">
        <v>0.16</v>
      </c>
      <c r="N260" s="302">
        <v>-0.16</v>
      </c>
      <c r="O260" s="297" t="s">
        <v>684</v>
      </c>
      <c r="P260" s="300">
        <v>0</v>
      </c>
      <c r="Q260" s="300">
        <v>109</v>
      </c>
      <c r="R260" s="300">
        <v>-109</v>
      </c>
      <c r="S260" s="297" t="s">
        <v>684</v>
      </c>
      <c r="T260" s="298">
        <v>681.25</v>
      </c>
    </row>
    <row r="261" spans="1:20" s="298" customFormat="1">
      <c r="A261" s="297" t="s">
        <v>400</v>
      </c>
      <c r="B261" s="297" t="s">
        <v>618</v>
      </c>
      <c r="C261" s="297">
        <v>445</v>
      </c>
      <c r="D261" s="297" t="s">
        <v>395</v>
      </c>
      <c r="E261" s="297" t="s">
        <v>619</v>
      </c>
      <c r="G261" s="297" t="s">
        <v>33</v>
      </c>
      <c r="L261" s="302">
        <v>0</v>
      </c>
      <c r="M261" s="302">
        <v>0.1</v>
      </c>
      <c r="N261" s="302">
        <v>-0.1</v>
      </c>
      <c r="O261" s="297" t="s">
        <v>685</v>
      </c>
      <c r="P261" s="300">
        <v>0</v>
      </c>
      <c r="Q261" s="300">
        <v>73</v>
      </c>
      <c r="R261" s="300">
        <v>-73</v>
      </c>
      <c r="S261" s="297" t="s">
        <v>685</v>
      </c>
      <c r="T261" s="298">
        <v>730</v>
      </c>
    </row>
    <row r="262" spans="1:20" s="298" customFormat="1">
      <c r="A262" s="297" t="s">
        <v>400</v>
      </c>
      <c r="B262" s="297" t="s">
        <v>618</v>
      </c>
      <c r="C262" s="297">
        <v>445</v>
      </c>
      <c r="D262" s="297" t="s">
        <v>395</v>
      </c>
      <c r="E262" s="297" t="s">
        <v>619</v>
      </c>
      <c r="G262" s="297" t="s">
        <v>33</v>
      </c>
      <c r="L262" s="302">
        <v>0</v>
      </c>
      <c r="M262" s="302">
        <v>0.08</v>
      </c>
      <c r="N262" s="302">
        <v>-0.08</v>
      </c>
      <c r="O262" s="297" t="s">
        <v>686</v>
      </c>
      <c r="P262" s="300">
        <v>0</v>
      </c>
      <c r="Q262" s="300">
        <v>58</v>
      </c>
      <c r="R262" s="300">
        <v>-58</v>
      </c>
      <c r="S262" s="297" t="s">
        <v>686</v>
      </c>
      <c r="T262" s="298">
        <v>725</v>
      </c>
    </row>
    <row r="263" spans="1:20" s="298" customFormat="1">
      <c r="A263" s="297" t="s">
        <v>400</v>
      </c>
      <c r="B263" s="297" t="s">
        <v>618</v>
      </c>
      <c r="C263" s="297">
        <v>445</v>
      </c>
      <c r="D263" s="297" t="s">
        <v>395</v>
      </c>
      <c r="E263" s="297" t="s">
        <v>619</v>
      </c>
      <c r="G263" s="297" t="s">
        <v>33</v>
      </c>
      <c r="L263" s="302">
        <v>0</v>
      </c>
      <c r="M263" s="302">
        <v>0.06</v>
      </c>
      <c r="N263" s="302">
        <v>-0.06</v>
      </c>
      <c r="O263" s="297" t="s">
        <v>687</v>
      </c>
      <c r="P263" s="300">
        <v>0</v>
      </c>
      <c r="Q263" s="300">
        <v>44</v>
      </c>
      <c r="R263" s="300">
        <v>-44</v>
      </c>
      <c r="S263" s="297" t="s">
        <v>687</v>
      </c>
      <c r="T263" s="298">
        <v>733.33333333333337</v>
      </c>
    </row>
    <row r="264" spans="1:20" s="298" customFormat="1">
      <c r="A264" s="297" t="s">
        <v>400</v>
      </c>
      <c r="B264" s="297" t="s">
        <v>618</v>
      </c>
      <c r="C264" s="297">
        <v>445</v>
      </c>
      <c r="D264" s="297" t="s">
        <v>395</v>
      </c>
      <c r="E264" s="297" t="s">
        <v>619</v>
      </c>
      <c r="G264" s="297" t="s">
        <v>33</v>
      </c>
      <c r="L264" s="302">
        <v>0</v>
      </c>
      <c r="M264" s="302">
        <v>0.02</v>
      </c>
      <c r="N264" s="302">
        <v>-0.02</v>
      </c>
      <c r="O264" s="297" t="s">
        <v>688</v>
      </c>
      <c r="P264" s="300">
        <v>0</v>
      </c>
      <c r="Q264" s="300">
        <v>14</v>
      </c>
      <c r="R264" s="300">
        <v>-14</v>
      </c>
      <c r="S264" s="297" t="s">
        <v>688</v>
      </c>
      <c r="T264" s="298">
        <v>700</v>
      </c>
    </row>
    <row r="265" spans="1:20" s="298" customFormat="1" hidden="1">
      <c r="A265" s="297" t="s">
        <v>394</v>
      </c>
      <c r="B265" s="297" t="s">
        <v>421</v>
      </c>
      <c r="C265" s="297">
        <v>387</v>
      </c>
      <c r="D265" s="297" t="s">
        <v>395</v>
      </c>
      <c r="E265" s="297" t="s">
        <v>405</v>
      </c>
      <c r="G265" s="297" t="s">
        <v>90</v>
      </c>
      <c r="L265" s="302">
        <v>0</v>
      </c>
      <c r="M265" s="302">
        <v>915460.07</v>
      </c>
      <c r="N265" s="302">
        <v>-915460.07</v>
      </c>
      <c r="O265" s="297" t="s">
        <v>689</v>
      </c>
      <c r="P265" s="300">
        <v>0</v>
      </c>
      <c r="Q265" s="300">
        <v>648795707</v>
      </c>
      <c r="R265" s="300">
        <v>-648795707</v>
      </c>
      <c r="S265" s="297" t="s">
        <v>689</v>
      </c>
      <c r="T265" s="298">
        <v>708.71000086328183</v>
      </c>
    </row>
    <row r="266" spans="1:20" s="298" customFormat="1" hidden="1">
      <c r="A266" s="297" t="s">
        <v>394</v>
      </c>
      <c r="B266" s="297" t="s">
        <v>421</v>
      </c>
      <c r="C266" s="297">
        <v>387</v>
      </c>
      <c r="D266" s="297" t="s">
        <v>395</v>
      </c>
      <c r="E266" s="297" t="s">
        <v>405</v>
      </c>
      <c r="G266" s="297" t="s">
        <v>90</v>
      </c>
      <c r="L266" s="302">
        <v>0</v>
      </c>
      <c r="M266" s="302">
        <v>465091.75</v>
      </c>
      <c r="N266" s="302">
        <v>-465091.75</v>
      </c>
      <c r="O266" s="297" t="s">
        <v>690</v>
      </c>
      <c r="P266" s="300">
        <v>0</v>
      </c>
      <c r="Q266" s="300">
        <v>329615174</v>
      </c>
      <c r="R266" s="300">
        <v>-329615174</v>
      </c>
      <c r="S266" s="297" t="s">
        <v>690</v>
      </c>
      <c r="T266" s="298">
        <v>708.70999969360889</v>
      </c>
    </row>
    <row r="267" spans="1:20" s="298" customFormat="1" hidden="1">
      <c r="A267" s="297" t="s">
        <v>394</v>
      </c>
      <c r="B267" s="297" t="s">
        <v>421</v>
      </c>
      <c r="C267" s="297">
        <v>387</v>
      </c>
      <c r="D267" s="297" t="s">
        <v>395</v>
      </c>
      <c r="E267" s="297" t="s">
        <v>405</v>
      </c>
      <c r="G267" s="297" t="s">
        <v>90</v>
      </c>
      <c r="L267" s="302">
        <v>0</v>
      </c>
      <c r="M267" s="302">
        <v>452279.88</v>
      </c>
      <c r="N267" s="302">
        <v>-452279.88</v>
      </c>
      <c r="O267" s="297" t="s">
        <v>691</v>
      </c>
      <c r="P267" s="300">
        <v>0</v>
      </c>
      <c r="Q267" s="300">
        <v>320535274</v>
      </c>
      <c r="R267" s="300">
        <v>-320535274</v>
      </c>
      <c r="S267" s="297" t="s">
        <v>691</v>
      </c>
      <c r="T267" s="298">
        <v>708.71000054214221</v>
      </c>
    </row>
    <row r="268" spans="1:20" s="298" customFormat="1" hidden="1">
      <c r="A268" s="297" t="s">
        <v>394</v>
      </c>
      <c r="B268" s="297" t="s">
        <v>421</v>
      </c>
      <c r="C268" s="297">
        <v>387</v>
      </c>
      <c r="D268" s="297" t="s">
        <v>395</v>
      </c>
      <c r="E268" s="297" t="s">
        <v>405</v>
      </c>
      <c r="G268" s="297" t="s">
        <v>90</v>
      </c>
      <c r="L268" s="302">
        <v>0</v>
      </c>
      <c r="M268" s="302">
        <v>98979.48</v>
      </c>
      <c r="N268" s="302">
        <v>-98979.48</v>
      </c>
      <c r="O268" s="297" t="s">
        <v>692</v>
      </c>
      <c r="P268" s="300">
        <v>0</v>
      </c>
      <c r="Q268" s="300">
        <v>70147748</v>
      </c>
      <c r="R268" s="300">
        <v>-70147748</v>
      </c>
      <c r="S268" s="297" t="s">
        <v>692</v>
      </c>
      <c r="T268" s="298">
        <v>708.71000736718361</v>
      </c>
    </row>
    <row r="269" spans="1:20" s="298" customFormat="1" hidden="1">
      <c r="A269" s="297" t="s">
        <v>394</v>
      </c>
      <c r="B269" s="297" t="s">
        <v>421</v>
      </c>
      <c r="C269" s="297">
        <v>387</v>
      </c>
      <c r="D269" s="297" t="s">
        <v>395</v>
      </c>
      <c r="E269" s="297" t="s">
        <v>405</v>
      </c>
      <c r="G269" s="297" t="s">
        <v>90</v>
      </c>
      <c r="L269" s="302">
        <v>0</v>
      </c>
      <c r="M269" s="302">
        <v>98936.9</v>
      </c>
      <c r="N269" s="302">
        <v>-98936.9</v>
      </c>
      <c r="O269" s="297" t="s">
        <v>693</v>
      </c>
      <c r="P269" s="300">
        <v>0</v>
      </c>
      <c r="Q269" s="300">
        <v>70117567</v>
      </c>
      <c r="R269" s="300">
        <v>-70117567</v>
      </c>
      <c r="S269" s="297" t="s">
        <v>693</v>
      </c>
      <c r="T269" s="298">
        <v>708.70996564476957</v>
      </c>
    </row>
    <row r="270" spans="1:20" s="298" customFormat="1" hidden="1">
      <c r="A270" s="297" t="s">
        <v>394</v>
      </c>
      <c r="B270" s="297" t="s">
        <v>421</v>
      </c>
      <c r="C270" s="297">
        <v>387</v>
      </c>
      <c r="D270" s="297" t="s">
        <v>395</v>
      </c>
      <c r="E270" s="297" t="s">
        <v>405</v>
      </c>
      <c r="G270" s="297" t="s">
        <v>90</v>
      </c>
      <c r="L270" s="302">
        <v>0</v>
      </c>
      <c r="M270" s="302">
        <v>58103.64</v>
      </c>
      <c r="N270" s="302">
        <v>-58103.64</v>
      </c>
      <c r="O270" s="297" t="s">
        <v>694</v>
      </c>
      <c r="P270" s="300">
        <v>0</v>
      </c>
      <c r="Q270" s="300">
        <v>41178630</v>
      </c>
      <c r="R270" s="300">
        <v>-41178630</v>
      </c>
      <c r="S270" s="297" t="s">
        <v>694</v>
      </c>
      <c r="T270" s="298">
        <v>708.70998787683527</v>
      </c>
    </row>
    <row r="271" spans="1:20" s="298" customFormat="1" hidden="1">
      <c r="A271" s="297" t="s">
        <v>394</v>
      </c>
      <c r="B271" s="297" t="s">
        <v>421</v>
      </c>
      <c r="C271" s="297">
        <v>387</v>
      </c>
      <c r="D271" s="297" t="s">
        <v>395</v>
      </c>
      <c r="E271" s="297" t="s">
        <v>405</v>
      </c>
      <c r="G271" s="297" t="s">
        <v>90</v>
      </c>
      <c r="L271" s="302">
        <v>0</v>
      </c>
      <c r="M271" s="302">
        <v>45437.27</v>
      </c>
      <c r="N271" s="302">
        <v>-45437.27</v>
      </c>
      <c r="O271" s="297" t="s">
        <v>695</v>
      </c>
      <c r="P271" s="300">
        <v>0</v>
      </c>
      <c r="Q271" s="300">
        <v>32201845</v>
      </c>
      <c r="R271" s="300">
        <v>-32201845</v>
      </c>
      <c r="S271" s="297" t="s">
        <v>695</v>
      </c>
      <c r="T271" s="298">
        <v>708.70994230067083</v>
      </c>
    </row>
    <row r="272" spans="1:20" s="298" customFormat="1" hidden="1">
      <c r="A272" s="297" t="s">
        <v>394</v>
      </c>
      <c r="B272" s="297" t="s">
        <v>421</v>
      </c>
      <c r="C272" s="297">
        <v>387</v>
      </c>
      <c r="D272" s="297" t="s">
        <v>395</v>
      </c>
      <c r="E272" s="297" t="s">
        <v>405</v>
      </c>
      <c r="G272" s="297" t="s">
        <v>90</v>
      </c>
      <c r="L272" s="302">
        <v>0</v>
      </c>
      <c r="M272" s="302">
        <v>37663.300000000003</v>
      </c>
      <c r="N272" s="302">
        <v>-37663.300000000003</v>
      </c>
      <c r="O272" s="297" t="s">
        <v>696</v>
      </c>
      <c r="P272" s="300">
        <v>0</v>
      </c>
      <c r="Q272" s="300">
        <v>26692356</v>
      </c>
      <c r="R272" s="300">
        <v>-26692356</v>
      </c>
      <c r="S272" s="297" t="s">
        <v>696</v>
      </c>
      <c r="T272" s="298">
        <v>708.70996434194558</v>
      </c>
    </row>
    <row r="273" spans="1:20" s="298" customFormat="1" hidden="1">
      <c r="A273" s="297" t="s">
        <v>394</v>
      </c>
      <c r="B273" s="297" t="s">
        <v>421</v>
      </c>
      <c r="C273" s="297">
        <v>387</v>
      </c>
      <c r="D273" s="297" t="s">
        <v>395</v>
      </c>
      <c r="E273" s="297" t="s">
        <v>405</v>
      </c>
      <c r="G273" s="297" t="s">
        <v>90</v>
      </c>
      <c r="L273" s="302">
        <v>0</v>
      </c>
      <c r="M273" s="302">
        <v>33278.11</v>
      </c>
      <c r="N273" s="302">
        <v>-33278.11</v>
      </c>
      <c r="O273" s="297" t="s">
        <v>697</v>
      </c>
      <c r="P273" s="300">
        <v>0</v>
      </c>
      <c r="Q273" s="300">
        <v>23584532</v>
      </c>
      <c r="R273" s="300">
        <v>-23584532</v>
      </c>
      <c r="S273" s="297" t="s">
        <v>697</v>
      </c>
      <c r="T273" s="298">
        <v>708.71007998951859</v>
      </c>
    </row>
    <row r="274" spans="1:20" s="298" customFormat="1" hidden="1">
      <c r="A274" s="297" t="s">
        <v>394</v>
      </c>
      <c r="B274" s="297" t="s">
        <v>421</v>
      </c>
      <c r="C274" s="297">
        <v>387</v>
      </c>
      <c r="D274" s="297" t="s">
        <v>395</v>
      </c>
      <c r="E274" s="297" t="s">
        <v>405</v>
      </c>
      <c r="G274" s="297" t="s">
        <v>90</v>
      </c>
      <c r="L274" s="302">
        <v>0</v>
      </c>
      <c r="M274" s="302">
        <v>31904.82</v>
      </c>
      <c r="N274" s="302">
        <v>-31904.82</v>
      </c>
      <c r="O274" s="297" t="s">
        <v>698</v>
      </c>
      <c r="P274" s="300">
        <v>0</v>
      </c>
      <c r="Q274" s="300">
        <v>22611266</v>
      </c>
      <c r="R274" s="300">
        <v>-22611266</v>
      </c>
      <c r="S274" s="297" t="s">
        <v>698</v>
      </c>
      <c r="T274" s="298">
        <v>708.71003190113595</v>
      </c>
    </row>
    <row r="275" spans="1:20" s="298" customFormat="1" hidden="1">
      <c r="A275" s="297" t="s">
        <v>394</v>
      </c>
      <c r="B275" s="297" t="s">
        <v>421</v>
      </c>
      <c r="C275" s="297">
        <v>387</v>
      </c>
      <c r="D275" s="297" t="s">
        <v>395</v>
      </c>
      <c r="E275" s="297" t="s">
        <v>405</v>
      </c>
      <c r="G275" s="297" t="s">
        <v>90</v>
      </c>
      <c r="L275" s="302">
        <v>0</v>
      </c>
      <c r="M275" s="302">
        <v>17626.650000000001</v>
      </c>
      <c r="N275" s="302">
        <v>-17626.650000000001</v>
      </c>
      <c r="O275" s="297" t="s">
        <v>699</v>
      </c>
      <c r="P275" s="300">
        <v>0</v>
      </c>
      <c r="Q275" s="300">
        <v>12492186</v>
      </c>
      <c r="R275" s="300">
        <v>-12492186</v>
      </c>
      <c r="S275" s="297" t="s">
        <v>699</v>
      </c>
      <c r="T275" s="298">
        <v>708.7101633038609</v>
      </c>
    </row>
    <row r="276" spans="1:20" s="298" customFormat="1" hidden="1">
      <c r="A276" s="297" t="s">
        <v>394</v>
      </c>
      <c r="B276" s="297" t="s">
        <v>421</v>
      </c>
      <c r="C276" s="297">
        <v>387</v>
      </c>
      <c r="D276" s="297" t="s">
        <v>395</v>
      </c>
      <c r="E276" s="297" t="s">
        <v>405</v>
      </c>
      <c r="G276" s="297" t="s">
        <v>90</v>
      </c>
      <c r="L276" s="302">
        <v>0</v>
      </c>
      <c r="M276" s="302">
        <v>17521.73</v>
      </c>
      <c r="N276" s="302">
        <v>-17521.73</v>
      </c>
      <c r="O276" s="297" t="s">
        <v>700</v>
      </c>
      <c r="P276" s="300">
        <v>0</v>
      </c>
      <c r="Q276" s="300">
        <v>12417823</v>
      </c>
      <c r="R276" s="300">
        <v>-12417823</v>
      </c>
      <c r="S276" s="297" t="s">
        <v>700</v>
      </c>
      <c r="T276" s="298">
        <v>708.70987054360501</v>
      </c>
    </row>
    <row r="277" spans="1:20" s="298" customFormat="1" hidden="1">
      <c r="A277" s="297" t="s">
        <v>394</v>
      </c>
      <c r="B277" s="297" t="s">
        <v>421</v>
      </c>
      <c r="C277" s="297">
        <v>387</v>
      </c>
      <c r="D277" s="297" t="s">
        <v>395</v>
      </c>
      <c r="E277" s="297" t="s">
        <v>405</v>
      </c>
      <c r="G277" s="297" t="s">
        <v>90</v>
      </c>
      <c r="L277" s="302">
        <v>0</v>
      </c>
      <c r="M277" s="302">
        <v>13356.18</v>
      </c>
      <c r="N277" s="302">
        <v>-13356.18</v>
      </c>
      <c r="O277" s="297" t="s">
        <v>701</v>
      </c>
      <c r="P277" s="300">
        <v>0</v>
      </c>
      <c r="Q277" s="300">
        <v>9465657</v>
      </c>
      <c r="R277" s="300">
        <v>-9465657</v>
      </c>
      <c r="S277" s="297" t="s">
        <v>701</v>
      </c>
      <c r="T277" s="298">
        <v>708.70990058534699</v>
      </c>
    </row>
    <row r="278" spans="1:20" s="298" customFormat="1" hidden="1">
      <c r="A278" s="297" t="s">
        <v>394</v>
      </c>
      <c r="B278" s="297" t="s">
        <v>421</v>
      </c>
      <c r="C278" s="297">
        <v>387</v>
      </c>
      <c r="D278" s="297" t="s">
        <v>395</v>
      </c>
      <c r="E278" s="297" t="s">
        <v>405</v>
      </c>
      <c r="G278" s="297" t="s">
        <v>90</v>
      </c>
      <c r="L278" s="302">
        <v>0</v>
      </c>
      <c r="M278" s="302">
        <v>11036.39</v>
      </c>
      <c r="N278" s="302">
        <v>-11036.39</v>
      </c>
      <c r="O278" s="297" t="s">
        <v>702</v>
      </c>
      <c r="P278" s="300">
        <v>0</v>
      </c>
      <c r="Q278" s="300">
        <v>7821601</v>
      </c>
      <c r="R278" s="300">
        <v>-7821601</v>
      </c>
      <c r="S278" s="297" t="s">
        <v>702</v>
      </c>
      <c r="T278" s="298">
        <v>708.71009451460122</v>
      </c>
    </row>
    <row r="279" spans="1:20" s="298" customFormat="1" hidden="1">
      <c r="A279" s="298" t="s">
        <v>394</v>
      </c>
      <c r="B279" s="298" t="s">
        <v>421</v>
      </c>
      <c r="C279" s="298">
        <v>387</v>
      </c>
      <c r="D279" s="298" t="s">
        <v>395</v>
      </c>
      <c r="E279" s="298" t="s">
        <v>405</v>
      </c>
      <c r="G279" s="298" t="s">
        <v>90</v>
      </c>
      <c r="L279" s="298">
        <v>0</v>
      </c>
      <c r="M279" s="298">
        <v>11024.46</v>
      </c>
      <c r="N279" s="298">
        <v>-11024.46</v>
      </c>
      <c r="O279" s="298" t="s">
        <v>703</v>
      </c>
      <c r="P279" s="298">
        <v>0</v>
      </c>
      <c r="Q279" s="298">
        <v>7813145</v>
      </c>
      <c r="R279" s="298">
        <v>-7813145</v>
      </c>
      <c r="S279" s="298" t="s">
        <v>703</v>
      </c>
      <c r="T279" s="298">
        <v>708.70999577303564</v>
      </c>
    </row>
    <row r="280" spans="1:20" s="298" customFormat="1" hidden="1">
      <c r="A280" s="298" t="s">
        <v>394</v>
      </c>
      <c r="B280" s="298" t="s">
        <v>421</v>
      </c>
      <c r="C280" s="298">
        <v>387</v>
      </c>
      <c r="D280" s="298" t="s">
        <v>395</v>
      </c>
      <c r="E280" s="298" t="s">
        <v>405</v>
      </c>
      <c r="G280" s="298" t="s">
        <v>90</v>
      </c>
      <c r="L280" s="298">
        <v>0</v>
      </c>
      <c r="M280" s="298">
        <v>10934.42</v>
      </c>
      <c r="N280" s="302">
        <v>-10934.42</v>
      </c>
      <c r="O280" s="298" t="s">
        <v>704</v>
      </c>
      <c r="P280" s="298">
        <v>0</v>
      </c>
      <c r="Q280" s="298">
        <v>7749329</v>
      </c>
      <c r="R280" s="300">
        <v>-7749329</v>
      </c>
      <c r="S280" s="298" t="s">
        <v>704</v>
      </c>
      <c r="T280" s="298">
        <v>708.70965263818289</v>
      </c>
    </row>
    <row r="281" spans="1:20" s="298" customFormat="1" hidden="1">
      <c r="A281" s="298" t="s">
        <v>394</v>
      </c>
      <c r="B281" s="298" t="s">
        <v>421</v>
      </c>
      <c r="C281" s="298">
        <v>387</v>
      </c>
      <c r="D281" s="298" t="s">
        <v>395</v>
      </c>
      <c r="E281" s="298" t="s">
        <v>405</v>
      </c>
      <c r="G281" s="298" t="s">
        <v>90</v>
      </c>
      <c r="L281" s="298">
        <v>0</v>
      </c>
      <c r="M281" s="298">
        <v>9445.23</v>
      </c>
      <c r="N281" s="298">
        <v>-9445.23</v>
      </c>
      <c r="O281" s="298" t="s">
        <v>705</v>
      </c>
      <c r="P281" s="298">
        <v>0</v>
      </c>
      <c r="Q281" s="298">
        <v>6693930</v>
      </c>
      <c r="R281" s="298">
        <v>-6693930</v>
      </c>
      <c r="S281" s="298" t="s">
        <v>705</v>
      </c>
      <c r="T281" s="298">
        <v>708.71011081784138</v>
      </c>
    </row>
    <row r="282" spans="1:20" s="298" customFormat="1" hidden="1">
      <c r="A282" s="298" t="s">
        <v>394</v>
      </c>
      <c r="B282" s="298" t="s">
        <v>421</v>
      </c>
      <c r="C282" s="298">
        <v>387</v>
      </c>
      <c r="D282" s="298" t="s">
        <v>395</v>
      </c>
      <c r="E282" s="298" t="s">
        <v>405</v>
      </c>
      <c r="G282" s="298" t="s">
        <v>90</v>
      </c>
      <c r="L282" s="298">
        <v>0</v>
      </c>
      <c r="M282" s="298">
        <v>7290.01</v>
      </c>
      <c r="N282" s="298">
        <v>-7290.01</v>
      </c>
      <c r="O282" s="298" t="s">
        <v>706</v>
      </c>
      <c r="P282" s="298">
        <v>0</v>
      </c>
      <c r="Q282" s="298">
        <v>5166505</v>
      </c>
      <c r="R282" s="298">
        <v>-5166505</v>
      </c>
      <c r="S282" s="298" t="s">
        <v>706</v>
      </c>
      <c r="T282" s="298">
        <v>708.71027611759109</v>
      </c>
    </row>
    <row r="283" spans="1:20" s="298" customFormat="1" hidden="1">
      <c r="A283" s="298" t="s">
        <v>394</v>
      </c>
      <c r="B283" s="298" t="s">
        <v>421</v>
      </c>
      <c r="C283" s="298">
        <v>387</v>
      </c>
      <c r="D283" s="298" t="s">
        <v>395</v>
      </c>
      <c r="E283" s="298" t="s">
        <v>405</v>
      </c>
      <c r="G283" s="298" t="s">
        <v>90</v>
      </c>
      <c r="L283" s="298">
        <v>0</v>
      </c>
      <c r="M283" s="298">
        <v>5723.52</v>
      </c>
      <c r="N283" s="298">
        <v>-5723.52</v>
      </c>
      <c r="O283" s="298" t="s">
        <v>707</v>
      </c>
      <c r="P283" s="298">
        <v>0</v>
      </c>
      <c r="Q283" s="298">
        <v>4056317</v>
      </c>
      <c r="R283" s="298">
        <v>-4056317</v>
      </c>
      <c r="S283" s="298" t="s">
        <v>707</v>
      </c>
      <c r="T283" s="298">
        <v>708.71019931790227</v>
      </c>
    </row>
    <row r="284" spans="1:20" s="298" customFormat="1" hidden="1">
      <c r="A284" s="298" t="s">
        <v>394</v>
      </c>
      <c r="B284" s="298" t="s">
        <v>421</v>
      </c>
      <c r="C284" s="298">
        <v>387</v>
      </c>
      <c r="D284" s="298" t="s">
        <v>395</v>
      </c>
      <c r="E284" s="298" t="s">
        <v>405</v>
      </c>
      <c r="G284" s="298" t="s">
        <v>90</v>
      </c>
      <c r="L284" s="298">
        <v>0</v>
      </c>
      <c r="M284" s="298">
        <v>5654.58</v>
      </c>
      <c r="N284" s="298">
        <v>-5654.58</v>
      </c>
      <c r="O284" s="298" t="s">
        <v>708</v>
      </c>
      <c r="P284" s="298">
        <v>0</v>
      </c>
      <c r="Q284" s="298">
        <v>4007455</v>
      </c>
      <c r="R284" s="298">
        <v>-4007455</v>
      </c>
      <c r="S284" s="298" t="s">
        <v>708</v>
      </c>
      <c r="T284" s="298">
        <v>708.70957701544592</v>
      </c>
    </row>
    <row r="285" spans="1:20" s="298" customFormat="1" hidden="1">
      <c r="A285" s="298" t="s">
        <v>394</v>
      </c>
      <c r="B285" s="298" t="s">
        <v>421</v>
      </c>
      <c r="C285" s="298">
        <v>387</v>
      </c>
      <c r="D285" s="298" t="s">
        <v>395</v>
      </c>
      <c r="E285" s="298" t="s">
        <v>405</v>
      </c>
      <c r="G285" s="298" t="s">
        <v>90</v>
      </c>
      <c r="L285" s="298">
        <v>0</v>
      </c>
      <c r="M285" s="298">
        <v>4956.95</v>
      </c>
      <c r="N285" s="298">
        <v>-4956.95</v>
      </c>
      <c r="O285" s="298" t="s">
        <v>709</v>
      </c>
      <c r="P285" s="298">
        <v>0</v>
      </c>
      <c r="Q285" s="298">
        <v>3513042</v>
      </c>
      <c r="R285" s="298">
        <v>-3513042</v>
      </c>
      <c r="S285" s="298" t="s">
        <v>709</v>
      </c>
      <c r="T285" s="298">
        <v>708.71039651398542</v>
      </c>
    </row>
    <row r="286" spans="1:20" s="298" customFormat="1" hidden="1">
      <c r="A286" s="298" t="s">
        <v>394</v>
      </c>
      <c r="B286" s="298" t="s">
        <v>421</v>
      </c>
      <c r="C286" s="298">
        <v>387</v>
      </c>
      <c r="D286" s="298" t="s">
        <v>395</v>
      </c>
      <c r="E286" s="298" t="s">
        <v>405</v>
      </c>
      <c r="G286" s="298" t="s">
        <v>90</v>
      </c>
      <c r="L286" s="298">
        <v>0</v>
      </c>
      <c r="M286" s="298">
        <v>3139.85</v>
      </c>
      <c r="N286" s="298">
        <v>-3139.85</v>
      </c>
      <c r="O286" s="298" t="s">
        <v>710</v>
      </c>
      <c r="P286" s="298">
        <v>0</v>
      </c>
      <c r="Q286" s="298">
        <v>2225240</v>
      </c>
      <c r="R286" s="298">
        <v>-2225240</v>
      </c>
      <c r="S286" s="298" t="s">
        <v>710</v>
      </c>
      <c r="T286" s="298">
        <v>708.70901476185168</v>
      </c>
    </row>
    <row r="287" spans="1:20" s="298" customFormat="1" hidden="1">
      <c r="A287" s="298" t="s">
        <v>394</v>
      </c>
      <c r="B287" s="298" t="s">
        <v>421</v>
      </c>
      <c r="C287" s="298">
        <v>387</v>
      </c>
      <c r="D287" s="298" t="s">
        <v>395</v>
      </c>
      <c r="E287" s="298" t="s">
        <v>405</v>
      </c>
      <c r="G287" s="298" t="s">
        <v>90</v>
      </c>
      <c r="L287" s="298">
        <v>0</v>
      </c>
      <c r="M287" s="298">
        <v>3136.36</v>
      </c>
      <c r="N287" s="298">
        <v>-3136.36</v>
      </c>
      <c r="O287" s="298" t="s">
        <v>711</v>
      </c>
      <c r="P287" s="298">
        <v>0</v>
      </c>
      <c r="Q287" s="298">
        <v>2222772</v>
      </c>
      <c r="R287" s="298">
        <v>-2222772</v>
      </c>
      <c r="S287" s="298" t="s">
        <v>711</v>
      </c>
      <c r="T287" s="298">
        <v>708.71073473708373</v>
      </c>
    </row>
    <row r="288" spans="1:20" s="298" customFormat="1" hidden="1">
      <c r="A288" s="298" t="s">
        <v>394</v>
      </c>
      <c r="B288" s="298" t="s">
        <v>421</v>
      </c>
      <c r="C288" s="298">
        <v>387</v>
      </c>
      <c r="D288" s="298" t="s">
        <v>395</v>
      </c>
      <c r="E288" s="298" t="s">
        <v>405</v>
      </c>
      <c r="G288" s="298" t="s">
        <v>90</v>
      </c>
      <c r="L288" s="298">
        <v>0</v>
      </c>
      <c r="M288" s="298">
        <v>1579.31</v>
      </c>
      <c r="N288" s="298">
        <v>-1579.31</v>
      </c>
      <c r="O288" s="298" t="s">
        <v>712</v>
      </c>
      <c r="P288" s="298">
        <v>0</v>
      </c>
      <c r="Q288" s="298">
        <v>1119275</v>
      </c>
      <c r="R288" s="298">
        <v>-1119275</v>
      </c>
      <c r="S288" s="298" t="s">
        <v>712</v>
      </c>
      <c r="T288" s="298">
        <v>708.71139928196499</v>
      </c>
    </row>
    <row r="289" spans="1:20" s="298" customFormat="1" hidden="1">
      <c r="A289" s="298" t="s">
        <v>394</v>
      </c>
      <c r="B289" s="298" t="s">
        <v>421</v>
      </c>
      <c r="C289" s="298">
        <v>387</v>
      </c>
      <c r="D289" s="298" t="s">
        <v>395</v>
      </c>
      <c r="E289" s="298" t="s">
        <v>405</v>
      </c>
      <c r="G289" s="298" t="s">
        <v>90</v>
      </c>
      <c r="L289" s="298">
        <v>0</v>
      </c>
      <c r="M289" s="298">
        <v>94.26</v>
      </c>
      <c r="N289" s="298">
        <v>-94.26</v>
      </c>
      <c r="O289" s="298" t="s">
        <v>713</v>
      </c>
      <c r="P289" s="298">
        <v>0</v>
      </c>
      <c r="Q289" s="298">
        <v>66803</v>
      </c>
      <c r="R289" s="298">
        <v>-66803</v>
      </c>
      <c r="S289" s="298" t="s">
        <v>713</v>
      </c>
      <c r="T289" s="298">
        <v>708.70995119881172</v>
      </c>
    </row>
    <row r="290" spans="1:20" s="298" customFormat="1" hidden="1">
      <c r="A290" s="298" t="s">
        <v>394</v>
      </c>
      <c r="B290" s="298" t="s">
        <v>463</v>
      </c>
      <c r="C290" s="298">
        <v>388</v>
      </c>
      <c r="D290" s="298" t="s">
        <v>395</v>
      </c>
      <c r="E290" s="298" t="s">
        <v>407</v>
      </c>
      <c r="G290" s="298" t="s">
        <v>90</v>
      </c>
      <c r="L290" s="298">
        <v>0</v>
      </c>
      <c r="M290" s="298">
        <v>350596.12</v>
      </c>
      <c r="N290" s="298">
        <v>-350596.12</v>
      </c>
      <c r="O290" s="298" t="s">
        <v>714</v>
      </c>
      <c r="P290" s="298">
        <v>0</v>
      </c>
      <c r="Q290" s="298">
        <v>247959109</v>
      </c>
      <c r="R290" s="298">
        <v>-247959109</v>
      </c>
      <c r="S290" s="298" t="s">
        <v>714</v>
      </c>
      <c r="T290" s="298">
        <v>707.25000892765161</v>
      </c>
    </row>
    <row r="291" spans="1:20" s="298" customFormat="1" hidden="1">
      <c r="A291" s="298" t="s">
        <v>394</v>
      </c>
      <c r="B291" s="298" t="s">
        <v>463</v>
      </c>
      <c r="C291" s="298">
        <v>388</v>
      </c>
      <c r="D291" s="298" t="s">
        <v>395</v>
      </c>
      <c r="E291" s="298" t="s">
        <v>407</v>
      </c>
      <c r="G291" s="298" t="s">
        <v>90</v>
      </c>
      <c r="L291" s="298">
        <v>0</v>
      </c>
      <c r="M291" s="298">
        <v>275440.21000000002</v>
      </c>
      <c r="N291" s="298">
        <v>-275440.21000000002</v>
      </c>
      <c r="O291" s="298" t="s">
        <v>715</v>
      </c>
      <c r="P291" s="298">
        <v>0</v>
      </c>
      <c r="Q291" s="298">
        <v>194805087</v>
      </c>
      <c r="R291" s="298">
        <v>-194805087</v>
      </c>
      <c r="S291" s="298" t="s">
        <v>715</v>
      </c>
      <c r="T291" s="298">
        <v>707.24999447248456</v>
      </c>
    </row>
    <row r="292" spans="1:20" s="298" customFormat="1" hidden="1">
      <c r="A292" s="298" t="s">
        <v>394</v>
      </c>
      <c r="B292" s="298" t="s">
        <v>463</v>
      </c>
      <c r="C292" s="298">
        <v>388</v>
      </c>
      <c r="D292" s="298" t="s">
        <v>395</v>
      </c>
      <c r="E292" s="298" t="s">
        <v>407</v>
      </c>
      <c r="G292" s="298" t="s">
        <v>90</v>
      </c>
      <c r="L292" s="298">
        <v>0</v>
      </c>
      <c r="M292" s="298">
        <v>28998.880000000001</v>
      </c>
      <c r="N292" s="298">
        <v>-28998.880000000001</v>
      </c>
      <c r="O292" s="298" t="s">
        <v>716</v>
      </c>
      <c r="P292" s="298">
        <v>0</v>
      </c>
      <c r="Q292" s="298">
        <v>20509460</v>
      </c>
      <c r="R292" s="298">
        <v>-20509460</v>
      </c>
      <c r="S292" s="298" t="s">
        <v>716</v>
      </c>
      <c r="T292" s="298">
        <v>707.25007310627166</v>
      </c>
    </row>
    <row r="293" spans="1:20" s="298" customFormat="1" hidden="1">
      <c r="A293" s="298" t="s">
        <v>394</v>
      </c>
      <c r="B293" s="298" t="s">
        <v>509</v>
      </c>
      <c r="C293" s="298">
        <v>434</v>
      </c>
      <c r="D293" s="298" t="s">
        <v>395</v>
      </c>
      <c r="E293" s="298" t="s">
        <v>510</v>
      </c>
      <c r="G293" s="298" t="s">
        <v>90</v>
      </c>
      <c r="L293" s="298">
        <v>0</v>
      </c>
      <c r="M293" s="298">
        <v>203.71</v>
      </c>
      <c r="N293" s="298">
        <v>-203.71</v>
      </c>
      <c r="O293" s="298" t="s">
        <v>717</v>
      </c>
      <c r="P293" s="298">
        <v>0</v>
      </c>
      <c r="Q293" s="298">
        <v>145153</v>
      </c>
      <c r="R293" s="298">
        <v>-145153</v>
      </c>
      <c r="S293" s="298" t="s">
        <v>717</v>
      </c>
      <c r="T293" s="298">
        <v>712.54724853959056</v>
      </c>
    </row>
    <row r="294" spans="1:20" s="298" customFormat="1" hidden="1">
      <c r="A294" s="298" t="s">
        <v>394</v>
      </c>
      <c r="B294" s="298" t="s">
        <v>509</v>
      </c>
      <c r="C294" s="298">
        <v>434</v>
      </c>
      <c r="D294" s="298" t="s">
        <v>395</v>
      </c>
      <c r="E294" s="298" t="s">
        <v>510</v>
      </c>
      <c r="G294" s="298" t="s">
        <v>90</v>
      </c>
      <c r="L294" s="298">
        <v>0</v>
      </c>
      <c r="M294" s="298">
        <v>53.33</v>
      </c>
      <c r="N294" s="298">
        <v>-53.33</v>
      </c>
      <c r="O294" s="298" t="s">
        <v>718</v>
      </c>
      <c r="P294" s="298">
        <v>0</v>
      </c>
      <c r="Q294" s="298">
        <v>38001</v>
      </c>
      <c r="R294" s="298">
        <v>-38001</v>
      </c>
      <c r="S294" s="298" t="s">
        <v>718</v>
      </c>
      <c r="T294" s="298">
        <v>712.56328520532531</v>
      </c>
    </row>
    <row r="295" spans="1:20" s="298" customFormat="1" hidden="1">
      <c r="A295" s="298" t="s">
        <v>719</v>
      </c>
      <c r="B295" s="298" t="s">
        <v>720</v>
      </c>
      <c r="C295" s="298">
        <v>415</v>
      </c>
      <c r="D295" s="298" t="s">
        <v>395</v>
      </c>
      <c r="E295" s="298" t="s">
        <v>721</v>
      </c>
      <c r="G295" s="298" t="s">
        <v>67</v>
      </c>
      <c r="L295" s="298">
        <v>0</v>
      </c>
      <c r="M295" s="298">
        <v>742228.15</v>
      </c>
      <c r="N295" s="298">
        <v>-742228.15</v>
      </c>
      <c r="O295" s="298" t="s">
        <v>722</v>
      </c>
      <c r="P295" s="298">
        <v>0</v>
      </c>
      <c r="Q295" s="298">
        <v>525564329</v>
      </c>
      <c r="R295" s="298">
        <v>-525564329</v>
      </c>
      <c r="S295" s="298" t="s">
        <v>722</v>
      </c>
      <c r="T295" s="298">
        <v>708.0899976644647</v>
      </c>
    </row>
    <row r="296" spans="1:20" s="298" customFormat="1" hidden="1">
      <c r="A296" s="298" t="s">
        <v>719</v>
      </c>
      <c r="B296" s="298" t="s">
        <v>720</v>
      </c>
      <c r="C296" s="298" t="s">
        <v>723</v>
      </c>
      <c r="D296" s="298" t="s">
        <v>724</v>
      </c>
      <c r="E296" s="298" t="s">
        <v>411</v>
      </c>
      <c r="G296" s="298" t="s">
        <v>67</v>
      </c>
      <c r="L296" s="298">
        <v>742228.15</v>
      </c>
      <c r="M296" s="298">
        <v>0</v>
      </c>
      <c r="N296" s="298">
        <v>742228.15</v>
      </c>
      <c r="O296" s="298" t="s">
        <v>725</v>
      </c>
      <c r="P296" s="298">
        <v>525564329</v>
      </c>
      <c r="Q296" s="298">
        <v>0</v>
      </c>
      <c r="R296" s="298">
        <v>525564329</v>
      </c>
      <c r="S296" s="298" t="s">
        <v>725</v>
      </c>
      <c r="T296" s="298">
        <v>708.0899976644647</v>
      </c>
    </row>
    <row r="297" spans="1:20" s="298" customFormat="1"/>
    <row r="298" spans="1:20" s="298" customFormat="1"/>
    <row r="299" spans="1:20" s="298" customFormat="1"/>
    <row r="300" spans="1:20" s="298" customFormat="1"/>
    <row r="301" spans="1:20" s="298" customFormat="1"/>
    <row r="302" spans="1:20" s="298" customFormat="1"/>
    <row r="303" spans="1:20" s="298" customFormat="1"/>
    <row r="304" spans="1:20" s="298" customFormat="1"/>
    <row r="305" s="298" customFormat="1"/>
    <row r="306" s="298" customFormat="1"/>
    <row r="307" s="298" customFormat="1"/>
    <row r="308" s="298" customFormat="1"/>
    <row r="309" s="298" customFormat="1"/>
    <row r="310" s="298" customFormat="1"/>
    <row r="311" s="298" customFormat="1"/>
    <row r="312" s="298" customFormat="1"/>
    <row r="313" s="298" customFormat="1"/>
    <row r="314" s="298" customFormat="1"/>
    <row r="315" s="298" customFormat="1"/>
    <row r="316" s="298" customFormat="1"/>
    <row r="317" s="298" customFormat="1"/>
    <row r="318" s="298" customFormat="1"/>
    <row r="319" s="298" customFormat="1"/>
    <row r="320" s="298" customFormat="1"/>
    <row r="321" s="298" customFormat="1"/>
    <row r="322" s="298" customFormat="1"/>
    <row r="323" s="298" customFormat="1"/>
    <row r="324" s="298" customFormat="1"/>
    <row r="325" s="298" customFormat="1"/>
    <row r="326" s="298" customFormat="1"/>
    <row r="327" s="298" customFormat="1"/>
    <row r="328" s="298" customFormat="1"/>
    <row r="329" s="298" customFormat="1"/>
    <row r="330" s="298" customFormat="1"/>
    <row r="331" s="298" customFormat="1"/>
    <row r="332" s="298" customFormat="1"/>
    <row r="333" s="298" customFormat="1"/>
    <row r="334" s="298" customFormat="1"/>
    <row r="335" s="298" customFormat="1"/>
    <row r="336" s="298" customFormat="1"/>
    <row r="337" s="298" customFormat="1"/>
    <row r="338" s="298" customFormat="1"/>
    <row r="339" s="298" customFormat="1"/>
    <row r="340" s="298" customFormat="1"/>
    <row r="341" s="298" customFormat="1"/>
    <row r="342" s="298" customFormat="1"/>
    <row r="343" s="298" customFormat="1"/>
    <row r="344" s="298" customFormat="1"/>
    <row r="345" s="298" customFormat="1"/>
    <row r="346" s="298" customFormat="1"/>
    <row r="347" s="298" customFormat="1"/>
    <row r="348" s="298" customFormat="1"/>
    <row r="349" s="298" customFormat="1"/>
    <row r="350" s="298" customFormat="1"/>
    <row r="351" s="298" customFormat="1"/>
    <row r="352" s="298" customFormat="1"/>
    <row r="353" s="298" customFormat="1"/>
    <row r="354" s="298" customFormat="1"/>
    <row r="355" s="298" customFormat="1"/>
    <row r="356" s="298" customFormat="1"/>
    <row r="357" s="298" customFormat="1"/>
    <row r="358" s="298" customFormat="1"/>
    <row r="359" s="298" customFormat="1"/>
    <row r="360" s="298" customFormat="1"/>
    <row r="361" s="298" customFormat="1"/>
    <row r="362" s="298" customFormat="1"/>
    <row r="363" s="298" customFormat="1"/>
    <row r="364" s="298" customFormat="1"/>
    <row r="365" s="298" customFormat="1"/>
    <row r="366" s="298" customFormat="1"/>
    <row r="367" s="298" customFormat="1"/>
    <row r="368" s="298" customFormat="1"/>
    <row r="369" s="298" customFormat="1"/>
    <row r="370" s="298" customFormat="1"/>
    <row r="371" s="298" customFormat="1"/>
    <row r="372" s="298" customFormat="1"/>
    <row r="373" s="298" customFormat="1"/>
    <row r="374" s="298" customFormat="1"/>
    <row r="375" s="298" customFormat="1"/>
    <row r="376" s="298" customFormat="1"/>
    <row r="377" s="298" customFormat="1"/>
    <row r="378" s="298" customFormat="1"/>
    <row r="379" s="298" customFormat="1"/>
    <row r="380" s="298" customFormat="1"/>
    <row r="381" s="298" customFormat="1"/>
    <row r="382" s="298" customFormat="1"/>
    <row r="383" s="298" customFormat="1"/>
    <row r="384" s="298" customFormat="1"/>
    <row r="385" s="298" customFormat="1"/>
    <row r="386" s="298" customFormat="1"/>
    <row r="387" s="298" customFormat="1"/>
    <row r="388" s="298" customFormat="1"/>
    <row r="389" s="298" customFormat="1"/>
    <row r="390" s="298" customFormat="1"/>
    <row r="391" s="298" customFormat="1"/>
    <row r="392" s="298" customFormat="1"/>
    <row r="393" s="298" customFormat="1"/>
    <row r="394" s="298" customFormat="1"/>
    <row r="395" s="298" customFormat="1"/>
    <row r="396" s="298" customFormat="1"/>
    <row r="397" s="298" customFormat="1"/>
    <row r="398" s="298" customFormat="1"/>
    <row r="399" s="298" customFormat="1"/>
    <row r="400" s="298" customFormat="1"/>
    <row r="401" s="298" customFormat="1"/>
    <row r="402" s="298" customFormat="1"/>
    <row r="403" s="298" customFormat="1"/>
    <row r="404" s="298" customFormat="1"/>
    <row r="405" s="298" customFormat="1"/>
    <row r="406" s="298" customFormat="1"/>
    <row r="407" s="298" customFormat="1"/>
    <row r="408" s="298" customFormat="1"/>
    <row r="409" s="298" customFormat="1"/>
    <row r="410" s="298" customFormat="1"/>
    <row r="411" s="298" customFormat="1"/>
    <row r="412" s="298" customFormat="1"/>
    <row r="413" s="298" customFormat="1"/>
    <row r="414" s="298" customFormat="1"/>
    <row r="415" s="298" customFormat="1"/>
    <row r="416" s="298" customFormat="1"/>
    <row r="417" s="298" customFormat="1"/>
    <row r="418" s="298" customFormat="1"/>
    <row r="419" s="298" customFormat="1"/>
    <row r="420" s="298" customFormat="1"/>
    <row r="421" s="298" customFormat="1"/>
    <row r="422" s="298" customFormat="1"/>
    <row r="423" s="298" customFormat="1"/>
    <row r="424" s="298" customFormat="1"/>
    <row r="425" s="298" customFormat="1"/>
    <row r="426" s="298" customFormat="1"/>
    <row r="427" s="298" customFormat="1"/>
    <row r="428" s="298" customFormat="1"/>
    <row r="429" s="298" customFormat="1"/>
    <row r="430" s="298" customFormat="1"/>
    <row r="431" s="298" customFormat="1"/>
    <row r="432" s="298" customFormat="1"/>
    <row r="433" s="298" customFormat="1"/>
    <row r="434" s="298" customFormat="1"/>
    <row r="435" s="298" customFormat="1"/>
    <row r="436" s="298" customFormat="1"/>
    <row r="437" s="298" customFormat="1"/>
  </sheetData>
  <autoFilter ref="A9:S296" xr:uid="{A04FCEAB-7817-3248-9380-A6E7054F7457}">
    <filterColumn colId="6">
      <filters>
        <filter val="90-93"/>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449"/>
  <sheetViews>
    <sheetView zoomScale="80" zoomScaleNormal="80" workbookViewId="0">
      <selection activeCell="S28" sqref="S28"/>
    </sheetView>
  </sheetViews>
  <sheetFormatPr baseColWidth="10" defaultColWidth="11.5" defaultRowHeight="15"/>
  <cols>
    <col min="1" max="3" width="11.5" style="248"/>
    <col min="4" max="4" width="6.5" style="248" customWidth="1"/>
    <col min="5" max="7" width="11.5" style="248"/>
    <col min="8" max="11" width="3.1640625" style="248" customWidth="1"/>
    <col min="12" max="12" width="16.83203125" style="288" bestFit="1" customWidth="1"/>
    <col min="13" max="13" width="13.6640625" style="288" customWidth="1"/>
    <col min="14" max="14" width="16.83203125" style="288" bestFit="1" customWidth="1"/>
    <col min="15" max="15" width="48.1640625" style="248" customWidth="1"/>
    <col min="16" max="16" width="14" style="248" customWidth="1"/>
    <col min="17" max="17" width="11.5" style="248"/>
    <col min="18" max="18" width="15.6640625" style="248" customWidth="1"/>
    <col min="19" max="19" width="48.1640625" style="248" bestFit="1" customWidth="1"/>
    <col min="20" max="16384" width="11.5" style="248"/>
  </cols>
  <sheetData>
    <row r="1" spans="1:20">
      <c r="A1" s="249" t="s">
        <v>392</v>
      </c>
    </row>
    <row r="2" spans="1:20">
      <c r="A2" s="249" t="s">
        <v>343</v>
      </c>
    </row>
    <row r="3" spans="1:20">
      <c r="A3" s="249" t="s">
        <v>344</v>
      </c>
    </row>
    <row r="4" spans="1:20">
      <c r="A4" s="249" t="s">
        <v>390</v>
      </c>
    </row>
    <row r="5" spans="1:20">
      <c r="A5" s="249" t="s">
        <v>393</v>
      </c>
    </row>
    <row r="6" spans="1:20">
      <c r="A6" s="249" t="s">
        <v>345</v>
      </c>
    </row>
    <row r="7" spans="1:20">
      <c r="A7" s="249" t="s">
        <v>346</v>
      </c>
    </row>
    <row r="9" spans="1:20">
      <c r="A9" s="249" t="s">
        <v>347</v>
      </c>
      <c r="B9" s="249" t="s">
        <v>348</v>
      </c>
      <c r="C9" s="249" t="s">
        <v>349</v>
      </c>
      <c r="D9" s="249" t="s">
        <v>350</v>
      </c>
      <c r="E9" s="249" t="s">
        <v>351</v>
      </c>
      <c r="F9" s="249" t="s">
        <v>352</v>
      </c>
      <c r="G9" s="249" t="s">
        <v>246</v>
      </c>
      <c r="H9" s="249" t="s">
        <v>353</v>
      </c>
      <c r="I9" s="249" t="s">
        <v>354</v>
      </c>
      <c r="J9" s="249" t="s">
        <v>355</v>
      </c>
      <c r="K9" s="249" t="s">
        <v>356</v>
      </c>
      <c r="L9" s="288" t="s">
        <v>357</v>
      </c>
      <c r="M9" s="288" t="s">
        <v>358</v>
      </c>
      <c r="N9" s="288" t="s">
        <v>361</v>
      </c>
      <c r="O9" s="249" t="s">
        <v>360</v>
      </c>
      <c r="P9" s="258" t="s">
        <v>357</v>
      </c>
      <c r="Q9" s="258" t="s">
        <v>358</v>
      </c>
      <c r="R9" s="258" t="s">
        <v>359</v>
      </c>
      <c r="S9" s="249" t="s">
        <v>360</v>
      </c>
    </row>
    <row r="10" spans="1:20" s="298" customFormat="1">
      <c r="A10" s="297" t="s">
        <v>404</v>
      </c>
      <c r="B10" s="297" t="s">
        <v>720</v>
      </c>
      <c r="C10" s="297">
        <v>418</v>
      </c>
      <c r="D10" s="297" t="s">
        <v>395</v>
      </c>
      <c r="E10" s="297" t="s">
        <v>401</v>
      </c>
      <c r="F10" s="297" t="s">
        <v>406</v>
      </c>
      <c r="G10" s="297" t="s">
        <v>94</v>
      </c>
      <c r="L10" s="299">
        <v>1651673.18</v>
      </c>
      <c r="M10" s="299">
        <v>0</v>
      </c>
      <c r="N10" s="299">
        <v>1651673.18</v>
      </c>
      <c r="O10" s="297" t="s">
        <v>726</v>
      </c>
      <c r="P10" s="300">
        <v>1150885872</v>
      </c>
      <c r="Q10" s="300">
        <v>0</v>
      </c>
      <c r="R10" s="300">
        <v>1150885872</v>
      </c>
      <c r="S10" s="297" t="s">
        <v>726</v>
      </c>
      <c r="T10" s="301">
        <v>696.80000010655863</v>
      </c>
    </row>
    <row r="11" spans="1:20" s="298" customFormat="1">
      <c r="A11" s="297" t="s">
        <v>404</v>
      </c>
      <c r="B11" s="297" t="s">
        <v>720</v>
      </c>
      <c r="C11" s="297">
        <v>419</v>
      </c>
      <c r="D11" s="297" t="s">
        <v>395</v>
      </c>
      <c r="E11" s="297" t="s">
        <v>399</v>
      </c>
      <c r="F11" s="297" t="s">
        <v>406</v>
      </c>
      <c r="G11" s="297" t="s">
        <v>94</v>
      </c>
      <c r="L11" s="299">
        <v>0</v>
      </c>
      <c r="M11" s="299">
        <v>74492.45</v>
      </c>
      <c r="N11" s="299">
        <v>-74492.45</v>
      </c>
      <c r="O11" s="297" t="s">
        <v>727</v>
      </c>
      <c r="P11" s="300">
        <v>0</v>
      </c>
      <c r="Q11" s="300">
        <v>51906339</v>
      </c>
      <c r="R11" s="300">
        <v>-51906339</v>
      </c>
      <c r="S11" s="297" t="s">
        <v>727</v>
      </c>
      <c r="T11" s="301">
        <v>696.79999785213136</v>
      </c>
    </row>
    <row r="12" spans="1:20" s="298" customFormat="1">
      <c r="A12" s="297" t="s">
        <v>404</v>
      </c>
      <c r="B12" s="297" t="s">
        <v>474</v>
      </c>
      <c r="C12" s="297">
        <v>430</v>
      </c>
      <c r="D12" s="297" t="s">
        <v>395</v>
      </c>
      <c r="E12" s="297" t="s">
        <v>412</v>
      </c>
      <c r="F12" s="297" t="s">
        <v>406</v>
      </c>
      <c r="G12" s="297" t="s">
        <v>94</v>
      </c>
      <c r="L12" s="299">
        <v>511681.86</v>
      </c>
      <c r="M12" s="299">
        <v>0</v>
      </c>
      <c r="N12" s="299">
        <v>511681.86</v>
      </c>
      <c r="O12" s="297" t="s">
        <v>728</v>
      </c>
      <c r="P12" s="300">
        <v>360945501</v>
      </c>
      <c r="Q12" s="300">
        <v>0</v>
      </c>
      <c r="R12" s="300">
        <v>360945501</v>
      </c>
      <c r="S12" s="297" t="s">
        <v>728</v>
      </c>
      <c r="T12" s="301">
        <v>705.41000026852623</v>
      </c>
    </row>
    <row r="13" spans="1:20" s="298" customFormat="1">
      <c r="A13" s="297" t="s">
        <v>404</v>
      </c>
      <c r="B13" s="297" t="s">
        <v>474</v>
      </c>
      <c r="C13" s="297">
        <v>431</v>
      </c>
      <c r="D13" s="297" t="s">
        <v>395</v>
      </c>
      <c r="E13" s="297" t="s">
        <v>415</v>
      </c>
      <c r="F13" s="298" t="s">
        <v>406</v>
      </c>
      <c r="G13" s="297" t="s">
        <v>94</v>
      </c>
      <c r="L13" s="299">
        <v>1879965.79</v>
      </c>
      <c r="M13" s="299">
        <v>0</v>
      </c>
      <c r="N13" s="299">
        <v>1879965.79</v>
      </c>
      <c r="O13" s="297" t="s">
        <v>729</v>
      </c>
      <c r="P13" s="300">
        <v>1326146668</v>
      </c>
      <c r="Q13" s="300">
        <v>0</v>
      </c>
      <c r="R13" s="300">
        <v>1326146668</v>
      </c>
      <c r="S13" s="297" t="s">
        <v>729</v>
      </c>
      <c r="T13" s="301">
        <v>705.41000004047942</v>
      </c>
    </row>
    <row r="14" spans="1:20" s="298" customFormat="1">
      <c r="A14" s="297" t="s">
        <v>730</v>
      </c>
      <c r="B14" s="297" t="s">
        <v>463</v>
      </c>
      <c r="C14" s="297">
        <v>389</v>
      </c>
      <c r="D14" s="297" t="s">
        <v>395</v>
      </c>
      <c r="E14" s="297" t="s">
        <v>408</v>
      </c>
      <c r="G14" s="297" t="s">
        <v>11</v>
      </c>
      <c r="L14" s="299">
        <v>82.76</v>
      </c>
      <c r="M14" s="299">
        <v>0</v>
      </c>
      <c r="N14" s="299">
        <v>82.76</v>
      </c>
      <c r="O14" s="297" t="s">
        <v>731</v>
      </c>
      <c r="P14" s="300">
        <v>58531</v>
      </c>
      <c r="Q14" s="300">
        <v>0</v>
      </c>
      <c r="R14" s="300">
        <v>58531</v>
      </c>
      <c r="S14" s="297" t="s">
        <v>731</v>
      </c>
      <c r="T14" s="301">
        <v>707.23779603673268</v>
      </c>
    </row>
    <row r="15" spans="1:20" s="298" customFormat="1">
      <c r="A15" s="297" t="s">
        <v>409</v>
      </c>
      <c r="B15" s="297" t="s">
        <v>474</v>
      </c>
      <c r="C15" s="297">
        <v>423</v>
      </c>
      <c r="D15" s="297" t="s">
        <v>395</v>
      </c>
      <c r="E15" s="297" t="s">
        <v>396</v>
      </c>
      <c r="G15" s="297" t="s">
        <v>37</v>
      </c>
      <c r="L15" s="299">
        <v>0</v>
      </c>
      <c r="M15" s="299">
        <v>0</v>
      </c>
      <c r="N15" s="299">
        <v>0</v>
      </c>
      <c r="O15" s="297" t="s">
        <v>410</v>
      </c>
      <c r="P15" s="300">
        <v>0</v>
      </c>
      <c r="Q15" s="300">
        <v>1</v>
      </c>
      <c r="R15" s="300">
        <v>-1</v>
      </c>
      <c r="S15" s="297" t="s">
        <v>410</v>
      </c>
      <c r="T15" s="301">
        <v>0</v>
      </c>
    </row>
    <row r="16" spans="1:20" s="298" customFormat="1">
      <c r="A16" s="297" t="s">
        <v>409</v>
      </c>
      <c r="B16" s="297" t="s">
        <v>474</v>
      </c>
      <c r="C16" s="297">
        <v>424</v>
      </c>
      <c r="D16" s="297" t="s">
        <v>395</v>
      </c>
      <c r="E16" s="297" t="s">
        <v>732</v>
      </c>
      <c r="G16" s="297" t="s">
        <v>40</v>
      </c>
      <c r="L16" s="299">
        <v>0.02</v>
      </c>
      <c r="M16" s="299">
        <v>0</v>
      </c>
      <c r="N16" s="299">
        <v>0.02</v>
      </c>
      <c r="O16" s="297" t="s">
        <v>733</v>
      </c>
      <c r="P16" s="300">
        <v>12</v>
      </c>
      <c r="Q16" s="300">
        <v>0</v>
      </c>
      <c r="R16" s="300">
        <v>12</v>
      </c>
      <c r="S16" s="297" t="s">
        <v>733</v>
      </c>
      <c r="T16" s="301">
        <v>600</v>
      </c>
    </row>
    <row r="17" spans="1:20" s="298" customFormat="1">
      <c r="A17" s="297" t="s">
        <v>409</v>
      </c>
      <c r="B17" s="297" t="s">
        <v>474</v>
      </c>
      <c r="C17" s="297">
        <v>424</v>
      </c>
      <c r="D17" s="297" t="s">
        <v>395</v>
      </c>
      <c r="E17" s="297" t="s">
        <v>732</v>
      </c>
      <c r="G17" s="297" t="s">
        <v>40</v>
      </c>
      <c r="L17" s="299">
        <v>0.09</v>
      </c>
      <c r="M17" s="299">
        <v>0</v>
      </c>
      <c r="N17" s="299">
        <v>0.09</v>
      </c>
      <c r="O17" s="297" t="s">
        <v>734</v>
      </c>
      <c r="P17" s="300">
        <v>62</v>
      </c>
      <c r="Q17" s="300">
        <v>0</v>
      </c>
      <c r="R17" s="300">
        <v>62</v>
      </c>
      <c r="S17" s="297" t="s">
        <v>734</v>
      </c>
      <c r="T17" s="301">
        <v>688.88888888888891</v>
      </c>
    </row>
    <row r="18" spans="1:20" s="298" customFormat="1">
      <c r="A18" s="297" t="s">
        <v>409</v>
      </c>
      <c r="B18" s="297" t="s">
        <v>474</v>
      </c>
      <c r="C18" s="297">
        <v>424</v>
      </c>
      <c r="D18" s="297" t="s">
        <v>395</v>
      </c>
      <c r="E18" s="297" t="s">
        <v>732</v>
      </c>
      <c r="G18" s="297" t="s">
        <v>40</v>
      </c>
      <c r="L18" s="299">
        <v>0.1</v>
      </c>
      <c r="M18" s="299">
        <v>0</v>
      </c>
      <c r="N18" s="299">
        <v>0.1</v>
      </c>
      <c r="O18" s="297" t="s">
        <v>735</v>
      </c>
      <c r="P18" s="300">
        <v>71</v>
      </c>
      <c r="Q18" s="300">
        <v>0</v>
      </c>
      <c r="R18" s="300">
        <v>71</v>
      </c>
      <c r="S18" s="297" t="s">
        <v>735</v>
      </c>
      <c r="T18" s="301">
        <v>710</v>
      </c>
    </row>
    <row r="19" spans="1:20" s="298" customFormat="1">
      <c r="A19" s="297" t="s">
        <v>409</v>
      </c>
      <c r="B19" s="297" t="s">
        <v>474</v>
      </c>
      <c r="C19" s="297">
        <v>424</v>
      </c>
      <c r="D19" s="297" t="s">
        <v>395</v>
      </c>
      <c r="E19" s="297" t="s">
        <v>732</v>
      </c>
      <c r="G19" s="297" t="s">
        <v>40</v>
      </c>
      <c r="L19" s="299">
        <v>0.14000000000000001</v>
      </c>
      <c r="M19" s="299">
        <v>0</v>
      </c>
      <c r="N19" s="299">
        <v>0.14000000000000001</v>
      </c>
      <c r="O19" s="297" t="s">
        <v>736</v>
      </c>
      <c r="P19" s="300">
        <v>98</v>
      </c>
      <c r="Q19" s="300">
        <v>0</v>
      </c>
      <c r="R19" s="300">
        <v>98</v>
      </c>
      <c r="S19" s="297" t="s">
        <v>736</v>
      </c>
      <c r="T19" s="301">
        <v>699.99999999999989</v>
      </c>
    </row>
    <row r="20" spans="1:20" s="298" customFormat="1">
      <c r="A20" s="297" t="s">
        <v>409</v>
      </c>
      <c r="B20" s="297" t="s">
        <v>474</v>
      </c>
      <c r="C20" s="297">
        <v>424</v>
      </c>
      <c r="D20" s="297" t="s">
        <v>395</v>
      </c>
      <c r="E20" s="297" t="s">
        <v>732</v>
      </c>
      <c r="G20" s="297" t="s">
        <v>40</v>
      </c>
      <c r="L20" s="299">
        <v>0.41</v>
      </c>
      <c r="M20" s="299">
        <v>0</v>
      </c>
      <c r="N20" s="299">
        <v>0.41</v>
      </c>
      <c r="O20" s="297" t="s">
        <v>737</v>
      </c>
      <c r="P20" s="300">
        <v>294</v>
      </c>
      <c r="Q20" s="300">
        <v>0</v>
      </c>
      <c r="R20" s="300">
        <v>294</v>
      </c>
      <c r="S20" s="297" t="s">
        <v>737</v>
      </c>
      <c r="T20" s="301">
        <v>717.07317073170736</v>
      </c>
    </row>
    <row r="21" spans="1:20" s="298" customFormat="1">
      <c r="A21" s="297" t="s">
        <v>409</v>
      </c>
      <c r="B21" s="297" t="s">
        <v>474</v>
      </c>
      <c r="C21" s="297">
        <v>424</v>
      </c>
      <c r="D21" s="297" t="s">
        <v>395</v>
      </c>
      <c r="E21" s="297" t="s">
        <v>732</v>
      </c>
      <c r="G21" s="297" t="s">
        <v>40</v>
      </c>
      <c r="L21" s="299">
        <v>43.33</v>
      </c>
      <c r="M21" s="299">
        <v>0</v>
      </c>
      <c r="N21" s="299">
        <v>43.33</v>
      </c>
      <c r="O21" s="297" t="s">
        <v>738</v>
      </c>
      <c r="P21" s="300">
        <v>31345</v>
      </c>
      <c r="Q21" s="300">
        <v>0</v>
      </c>
      <c r="R21" s="300">
        <v>31345</v>
      </c>
      <c r="S21" s="297" t="s">
        <v>738</v>
      </c>
      <c r="T21" s="301">
        <v>723.40180013847225</v>
      </c>
    </row>
    <row r="22" spans="1:20" s="298" customFormat="1">
      <c r="A22" s="297" t="s">
        <v>409</v>
      </c>
      <c r="B22" s="297" t="s">
        <v>474</v>
      </c>
      <c r="C22" s="297">
        <v>424</v>
      </c>
      <c r="D22" s="297" t="s">
        <v>395</v>
      </c>
      <c r="E22" s="297" t="s">
        <v>732</v>
      </c>
      <c r="G22" s="297" t="s">
        <v>40</v>
      </c>
      <c r="L22" s="299">
        <v>52.69</v>
      </c>
      <c r="M22" s="299">
        <v>0</v>
      </c>
      <c r="N22" s="299">
        <v>52.69</v>
      </c>
      <c r="O22" s="297" t="s">
        <v>739</v>
      </c>
      <c r="P22" s="300">
        <v>38111</v>
      </c>
      <c r="Q22" s="300">
        <v>0</v>
      </c>
      <c r="R22" s="300">
        <v>38111</v>
      </c>
      <c r="S22" s="297" t="s">
        <v>739</v>
      </c>
      <c r="T22" s="301">
        <v>723.30613019548309</v>
      </c>
    </row>
    <row r="23" spans="1:20" s="298" customFormat="1">
      <c r="A23" s="297" t="s">
        <v>409</v>
      </c>
      <c r="B23" s="297" t="s">
        <v>474</v>
      </c>
      <c r="C23" s="297">
        <v>424</v>
      </c>
      <c r="D23" s="297" t="s">
        <v>395</v>
      </c>
      <c r="E23" s="297" t="s">
        <v>732</v>
      </c>
      <c r="G23" s="297" t="s">
        <v>40</v>
      </c>
      <c r="L23" s="299">
        <v>109.28</v>
      </c>
      <c r="M23" s="299">
        <v>0</v>
      </c>
      <c r="N23" s="299">
        <v>109.28</v>
      </c>
      <c r="O23" s="297" t="s">
        <v>740</v>
      </c>
      <c r="P23" s="300">
        <v>79046</v>
      </c>
      <c r="Q23" s="300">
        <v>0</v>
      </c>
      <c r="R23" s="300">
        <v>79046</v>
      </c>
      <c r="S23" s="297" t="s">
        <v>740</v>
      </c>
      <c r="T23" s="301">
        <v>723.33455344070273</v>
      </c>
    </row>
    <row r="24" spans="1:20" s="298" customFormat="1">
      <c r="A24" s="297" t="s">
        <v>409</v>
      </c>
      <c r="B24" s="297" t="s">
        <v>474</v>
      </c>
      <c r="C24" s="297">
        <v>424</v>
      </c>
      <c r="D24" s="297" t="s">
        <v>395</v>
      </c>
      <c r="E24" s="297" t="s">
        <v>732</v>
      </c>
      <c r="G24" s="297" t="s">
        <v>40</v>
      </c>
      <c r="L24" s="299">
        <v>231.3</v>
      </c>
      <c r="M24" s="299">
        <v>0</v>
      </c>
      <c r="N24" s="299">
        <v>231.3</v>
      </c>
      <c r="O24" s="297" t="s">
        <v>741</v>
      </c>
      <c r="P24" s="300">
        <v>167311</v>
      </c>
      <c r="Q24" s="300">
        <v>0</v>
      </c>
      <c r="R24" s="300">
        <v>167311</v>
      </c>
      <c r="S24" s="297" t="s">
        <v>741</v>
      </c>
      <c r="T24" s="301">
        <v>723.35062689148288</v>
      </c>
    </row>
    <row r="25" spans="1:20" s="298" customFormat="1">
      <c r="A25" s="297" t="s">
        <v>409</v>
      </c>
      <c r="B25" s="297" t="s">
        <v>474</v>
      </c>
      <c r="C25" s="297">
        <v>424</v>
      </c>
      <c r="D25" s="297" t="s">
        <v>395</v>
      </c>
      <c r="E25" s="297" t="s">
        <v>732</v>
      </c>
      <c r="G25" s="297" t="s">
        <v>40</v>
      </c>
      <c r="L25" s="299">
        <v>24209.279999999999</v>
      </c>
      <c r="M25" s="299">
        <v>0</v>
      </c>
      <c r="N25" s="299">
        <v>24209.279999999999</v>
      </c>
      <c r="O25" s="297" t="s">
        <v>742</v>
      </c>
      <c r="P25" s="300">
        <v>17511786</v>
      </c>
      <c r="Q25" s="300">
        <v>0</v>
      </c>
      <c r="R25" s="300">
        <v>17511786</v>
      </c>
      <c r="S25" s="297" t="s">
        <v>742</v>
      </c>
      <c r="T25" s="301">
        <v>723.35013680704265</v>
      </c>
    </row>
    <row r="26" spans="1:20" s="298" customFormat="1">
      <c r="A26" s="297" t="s">
        <v>409</v>
      </c>
      <c r="B26" s="297" t="s">
        <v>474</v>
      </c>
      <c r="C26" s="297">
        <v>425</v>
      </c>
      <c r="D26" s="297" t="s">
        <v>395</v>
      </c>
      <c r="E26" s="297" t="s">
        <v>402</v>
      </c>
      <c r="G26" s="297" t="s">
        <v>37</v>
      </c>
      <c r="L26" s="299">
        <v>0.2</v>
      </c>
      <c r="M26" s="299">
        <v>0</v>
      </c>
      <c r="N26" s="299">
        <v>0.2</v>
      </c>
      <c r="O26" s="297" t="s">
        <v>743</v>
      </c>
      <c r="P26" s="300">
        <v>138</v>
      </c>
      <c r="Q26" s="300">
        <v>0</v>
      </c>
      <c r="R26" s="300">
        <v>138</v>
      </c>
      <c r="S26" s="297" t="s">
        <v>743</v>
      </c>
      <c r="T26" s="301">
        <v>690</v>
      </c>
    </row>
    <row r="27" spans="1:20" s="298" customFormat="1">
      <c r="A27" s="297" t="s">
        <v>409</v>
      </c>
      <c r="B27" s="297" t="s">
        <v>474</v>
      </c>
      <c r="C27" s="297">
        <v>425</v>
      </c>
      <c r="D27" s="297" t="s">
        <v>395</v>
      </c>
      <c r="E27" s="297" t="s">
        <v>402</v>
      </c>
      <c r="G27" s="297" t="s">
        <v>37</v>
      </c>
      <c r="L27" s="299">
        <v>2.3199999999999998</v>
      </c>
      <c r="M27" s="299">
        <v>0</v>
      </c>
      <c r="N27" s="299">
        <v>2.3199999999999998</v>
      </c>
      <c r="O27" s="297" t="s">
        <v>744</v>
      </c>
      <c r="P27" s="300">
        <v>1628</v>
      </c>
      <c r="Q27" s="300">
        <v>0</v>
      </c>
      <c r="R27" s="300">
        <v>1628</v>
      </c>
      <c r="S27" s="297" t="s">
        <v>744</v>
      </c>
      <c r="T27" s="301">
        <v>701.72413793103453</v>
      </c>
    </row>
    <row r="28" spans="1:20" s="298" customFormat="1">
      <c r="A28" s="297" t="s">
        <v>409</v>
      </c>
      <c r="B28" s="297" t="s">
        <v>474</v>
      </c>
      <c r="C28" s="297">
        <v>425</v>
      </c>
      <c r="D28" s="297" t="s">
        <v>395</v>
      </c>
      <c r="E28" s="297" t="s">
        <v>402</v>
      </c>
      <c r="G28" s="297" t="s">
        <v>37</v>
      </c>
      <c r="L28" s="299">
        <v>3.61</v>
      </c>
      <c r="M28" s="299">
        <v>0</v>
      </c>
      <c r="N28" s="299">
        <v>3.61</v>
      </c>
      <c r="O28" s="297" t="s">
        <v>745</v>
      </c>
      <c r="P28" s="300">
        <v>2536</v>
      </c>
      <c r="Q28" s="300">
        <v>0</v>
      </c>
      <c r="R28" s="300">
        <v>2536</v>
      </c>
      <c r="S28" s="297" t="s">
        <v>745</v>
      </c>
      <c r="T28" s="301">
        <v>702.49307479224376</v>
      </c>
    </row>
    <row r="29" spans="1:20" s="298" customFormat="1">
      <c r="A29" s="297" t="s">
        <v>409</v>
      </c>
      <c r="B29" s="297" t="s">
        <v>474</v>
      </c>
      <c r="C29" s="297">
        <v>425</v>
      </c>
      <c r="D29" s="297" t="s">
        <v>395</v>
      </c>
      <c r="E29" s="297" t="s">
        <v>402</v>
      </c>
      <c r="G29" s="297" t="s">
        <v>37</v>
      </c>
      <c r="L29" s="299">
        <v>4.46</v>
      </c>
      <c r="M29" s="299">
        <v>0</v>
      </c>
      <c r="N29" s="299">
        <v>4.46</v>
      </c>
      <c r="O29" s="297" t="s">
        <v>746</v>
      </c>
      <c r="P29" s="300">
        <v>3130</v>
      </c>
      <c r="Q29" s="300">
        <v>0</v>
      </c>
      <c r="R29" s="300">
        <v>3130</v>
      </c>
      <c r="S29" s="297" t="s">
        <v>746</v>
      </c>
      <c r="T29" s="301">
        <v>701.79372197309419</v>
      </c>
    </row>
    <row r="30" spans="1:20" s="298" customFormat="1">
      <c r="A30" s="297" t="s">
        <v>409</v>
      </c>
      <c r="B30" s="297" t="s">
        <v>474</v>
      </c>
      <c r="C30" s="297">
        <v>425</v>
      </c>
      <c r="D30" s="297" t="s">
        <v>395</v>
      </c>
      <c r="E30" s="297" t="s">
        <v>402</v>
      </c>
      <c r="G30" s="297" t="s">
        <v>37</v>
      </c>
      <c r="L30" s="299">
        <v>6.69</v>
      </c>
      <c r="M30" s="299">
        <v>0</v>
      </c>
      <c r="N30" s="299">
        <v>6.69</v>
      </c>
      <c r="O30" s="297" t="s">
        <v>747</v>
      </c>
      <c r="P30" s="300">
        <v>4693</v>
      </c>
      <c r="Q30" s="300">
        <v>0</v>
      </c>
      <c r="R30" s="300">
        <v>4693</v>
      </c>
      <c r="S30" s="297" t="s">
        <v>747</v>
      </c>
      <c r="T30" s="301">
        <v>701.49476831091181</v>
      </c>
    </row>
    <row r="31" spans="1:20" s="298" customFormat="1">
      <c r="A31" s="297" t="s">
        <v>409</v>
      </c>
      <c r="B31" s="297" t="s">
        <v>474</v>
      </c>
      <c r="C31" s="297">
        <v>425</v>
      </c>
      <c r="D31" s="297" t="s">
        <v>395</v>
      </c>
      <c r="E31" s="297" t="s">
        <v>402</v>
      </c>
      <c r="G31" s="297" t="s">
        <v>37</v>
      </c>
      <c r="L31" s="299">
        <v>7.55</v>
      </c>
      <c r="M31" s="299">
        <v>0</v>
      </c>
      <c r="N31" s="299">
        <v>7.55</v>
      </c>
      <c r="O31" s="297" t="s">
        <v>748</v>
      </c>
      <c r="P31" s="300">
        <v>5298</v>
      </c>
      <c r="Q31" s="300">
        <v>0</v>
      </c>
      <c r="R31" s="300">
        <v>5298</v>
      </c>
      <c r="S31" s="297" t="s">
        <v>748</v>
      </c>
      <c r="T31" s="301">
        <v>701.72185430463583</v>
      </c>
    </row>
    <row r="32" spans="1:20" s="298" customFormat="1">
      <c r="A32" s="297" t="s">
        <v>409</v>
      </c>
      <c r="B32" s="297" t="s">
        <v>474</v>
      </c>
      <c r="C32" s="297">
        <v>425</v>
      </c>
      <c r="D32" s="297" t="s">
        <v>395</v>
      </c>
      <c r="E32" s="297" t="s">
        <v>402</v>
      </c>
      <c r="G32" s="297" t="s">
        <v>37</v>
      </c>
      <c r="L32" s="299">
        <v>9.73</v>
      </c>
      <c r="M32" s="299">
        <v>0</v>
      </c>
      <c r="N32" s="299">
        <v>9.73</v>
      </c>
      <c r="O32" s="297" t="s">
        <v>749</v>
      </c>
      <c r="P32" s="300">
        <v>6823</v>
      </c>
      <c r="Q32" s="300">
        <v>0</v>
      </c>
      <c r="R32" s="300">
        <v>6823</v>
      </c>
      <c r="S32" s="297" t="s">
        <v>749</v>
      </c>
      <c r="T32" s="301">
        <v>701.23329907502568</v>
      </c>
    </row>
    <row r="33" spans="1:20" s="298" customFormat="1">
      <c r="A33" s="297" t="s">
        <v>409</v>
      </c>
      <c r="B33" s="297" t="s">
        <v>474</v>
      </c>
      <c r="C33" s="297">
        <v>425</v>
      </c>
      <c r="D33" s="297" t="s">
        <v>395</v>
      </c>
      <c r="E33" s="297" t="s">
        <v>402</v>
      </c>
      <c r="G33" s="297" t="s">
        <v>37</v>
      </c>
      <c r="L33" s="299">
        <v>10.74</v>
      </c>
      <c r="M33" s="299">
        <v>0</v>
      </c>
      <c r="N33" s="299">
        <v>10.74</v>
      </c>
      <c r="O33" s="297" t="s">
        <v>750</v>
      </c>
      <c r="P33" s="300">
        <v>7538</v>
      </c>
      <c r="Q33" s="300">
        <v>0</v>
      </c>
      <c r="R33" s="300">
        <v>7538</v>
      </c>
      <c r="S33" s="297" t="s">
        <v>750</v>
      </c>
      <c r="T33" s="301">
        <v>701.86219739292369</v>
      </c>
    </row>
    <row r="34" spans="1:20" s="298" customFormat="1">
      <c r="A34" s="297" t="s">
        <v>409</v>
      </c>
      <c r="B34" s="297" t="s">
        <v>474</v>
      </c>
      <c r="C34" s="297">
        <v>425</v>
      </c>
      <c r="D34" s="297" t="s">
        <v>395</v>
      </c>
      <c r="E34" s="297" t="s">
        <v>402</v>
      </c>
      <c r="G34" s="297" t="s">
        <v>37</v>
      </c>
      <c r="L34" s="299">
        <v>12.91</v>
      </c>
      <c r="M34" s="299">
        <v>0</v>
      </c>
      <c r="N34" s="299">
        <v>12.91</v>
      </c>
      <c r="O34" s="297" t="s">
        <v>751</v>
      </c>
      <c r="P34" s="300">
        <v>9058</v>
      </c>
      <c r="Q34" s="300">
        <v>0</v>
      </c>
      <c r="R34" s="300">
        <v>9058</v>
      </c>
      <c r="S34" s="297" t="s">
        <v>751</v>
      </c>
      <c r="T34" s="301">
        <v>701.6266460108443</v>
      </c>
    </row>
    <row r="35" spans="1:20" s="298" customFormat="1">
      <c r="A35" s="297" t="s">
        <v>409</v>
      </c>
      <c r="B35" s="297" t="s">
        <v>474</v>
      </c>
      <c r="C35" s="297">
        <v>425</v>
      </c>
      <c r="D35" s="297" t="s">
        <v>395</v>
      </c>
      <c r="E35" s="297" t="s">
        <v>402</v>
      </c>
      <c r="G35" s="297" t="s">
        <v>37</v>
      </c>
      <c r="L35" s="299">
        <v>13.3</v>
      </c>
      <c r="M35" s="299">
        <v>0</v>
      </c>
      <c r="N35" s="299">
        <v>13.3</v>
      </c>
      <c r="O35" s="297" t="s">
        <v>752</v>
      </c>
      <c r="P35" s="300">
        <v>9333</v>
      </c>
      <c r="Q35" s="300">
        <v>0</v>
      </c>
      <c r="R35" s="300">
        <v>9333</v>
      </c>
      <c r="S35" s="297" t="s">
        <v>752</v>
      </c>
      <c r="T35" s="301">
        <v>701.72932330827064</v>
      </c>
    </row>
    <row r="36" spans="1:20" s="298" customFormat="1">
      <c r="A36" s="297" t="s">
        <v>409</v>
      </c>
      <c r="B36" s="297" t="s">
        <v>474</v>
      </c>
      <c r="C36" s="297">
        <v>425</v>
      </c>
      <c r="D36" s="297" t="s">
        <v>395</v>
      </c>
      <c r="E36" s="297" t="s">
        <v>402</v>
      </c>
      <c r="G36" s="297" t="s">
        <v>37</v>
      </c>
      <c r="L36" s="299">
        <v>14.42</v>
      </c>
      <c r="M36" s="299">
        <v>0</v>
      </c>
      <c r="N36" s="299">
        <v>14.42</v>
      </c>
      <c r="O36" s="297" t="s">
        <v>753</v>
      </c>
      <c r="P36" s="300">
        <v>10116</v>
      </c>
      <c r="Q36" s="300">
        <v>0</v>
      </c>
      <c r="R36" s="300">
        <v>10116</v>
      </c>
      <c r="S36" s="297" t="s">
        <v>753</v>
      </c>
      <c r="T36" s="301">
        <v>701.52565880721215</v>
      </c>
    </row>
    <row r="37" spans="1:20" s="298" customFormat="1">
      <c r="A37" s="297" t="s">
        <v>409</v>
      </c>
      <c r="B37" s="297" t="s">
        <v>474</v>
      </c>
      <c r="C37" s="297">
        <v>425</v>
      </c>
      <c r="D37" s="297" t="s">
        <v>395</v>
      </c>
      <c r="E37" s="297" t="s">
        <v>402</v>
      </c>
      <c r="G37" s="297" t="s">
        <v>37</v>
      </c>
      <c r="L37" s="299">
        <v>24.67</v>
      </c>
      <c r="M37" s="299">
        <v>0</v>
      </c>
      <c r="N37" s="299">
        <v>24.67</v>
      </c>
      <c r="O37" s="297" t="s">
        <v>754</v>
      </c>
      <c r="P37" s="300">
        <v>17304</v>
      </c>
      <c r="Q37" s="300">
        <v>0</v>
      </c>
      <c r="R37" s="300">
        <v>17304</v>
      </c>
      <c r="S37" s="297" t="s">
        <v>754</v>
      </c>
      <c r="T37" s="301">
        <v>701.4187271990271</v>
      </c>
    </row>
    <row r="38" spans="1:20" s="298" customFormat="1">
      <c r="A38" s="297" t="s">
        <v>409</v>
      </c>
      <c r="B38" s="297" t="s">
        <v>474</v>
      </c>
      <c r="C38" s="297">
        <v>425</v>
      </c>
      <c r="D38" s="297" t="s">
        <v>395</v>
      </c>
      <c r="E38" s="297" t="s">
        <v>402</v>
      </c>
      <c r="G38" s="297" t="s">
        <v>37</v>
      </c>
      <c r="L38" s="299">
        <v>24.76</v>
      </c>
      <c r="M38" s="299">
        <v>0</v>
      </c>
      <c r="N38" s="299">
        <v>24.76</v>
      </c>
      <c r="O38" s="297" t="s">
        <v>755</v>
      </c>
      <c r="P38" s="300">
        <v>17371</v>
      </c>
      <c r="Q38" s="300">
        <v>0</v>
      </c>
      <c r="R38" s="300">
        <v>17371</v>
      </c>
      <c r="S38" s="297" t="s">
        <v>755</v>
      </c>
      <c r="T38" s="301">
        <v>701.57512116316639</v>
      </c>
    </row>
    <row r="39" spans="1:20" s="298" customFormat="1">
      <c r="A39" s="297" t="s">
        <v>409</v>
      </c>
      <c r="B39" s="297" t="s">
        <v>474</v>
      </c>
      <c r="C39" s="297">
        <v>425</v>
      </c>
      <c r="D39" s="297" t="s">
        <v>395</v>
      </c>
      <c r="E39" s="297" t="s">
        <v>402</v>
      </c>
      <c r="G39" s="297" t="s">
        <v>37</v>
      </c>
      <c r="L39" s="299">
        <v>25.83</v>
      </c>
      <c r="M39" s="299">
        <v>0</v>
      </c>
      <c r="N39" s="299">
        <v>25.83</v>
      </c>
      <c r="O39" s="297" t="s">
        <v>756</v>
      </c>
      <c r="P39" s="300">
        <v>18123</v>
      </c>
      <c r="Q39" s="300">
        <v>0</v>
      </c>
      <c r="R39" s="300">
        <v>18123</v>
      </c>
      <c r="S39" s="297" t="s">
        <v>756</v>
      </c>
      <c r="T39" s="301">
        <v>701.6260162601626</v>
      </c>
    </row>
    <row r="40" spans="1:20" s="298" customFormat="1">
      <c r="A40" s="297" t="s">
        <v>409</v>
      </c>
      <c r="B40" s="297" t="s">
        <v>474</v>
      </c>
      <c r="C40" s="297">
        <v>425</v>
      </c>
      <c r="D40" s="297" t="s">
        <v>395</v>
      </c>
      <c r="E40" s="297" t="s">
        <v>402</v>
      </c>
      <c r="G40" s="297" t="s">
        <v>37</v>
      </c>
      <c r="L40" s="299">
        <v>42.72</v>
      </c>
      <c r="M40" s="299">
        <v>0</v>
      </c>
      <c r="N40" s="299">
        <v>42.72</v>
      </c>
      <c r="O40" s="297" t="s">
        <v>757</v>
      </c>
      <c r="P40" s="300">
        <v>29973</v>
      </c>
      <c r="Q40" s="300">
        <v>0</v>
      </c>
      <c r="R40" s="300">
        <v>29973</v>
      </c>
      <c r="S40" s="297" t="s">
        <v>757</v>
      </c>
      <c r="T40" s="301">
        <v>701.61516853932585</v>
      </c>
    </row>
    <row r="41" spans="1:20" s="298" customFormat="1">
      <c r="A41" s="297" t="s">
        <v>409</v>
      </c>
      <c r="B41" s="297" t="s">
        <v>474</v>
      </c>
      <c r="C41" s="297">
        <v>425</v>
      </c>
      <c r="D41" s="297" t="s">
        <v>395</v>
      </c>
      <c r="E41" s="297" t="s">
        <v>402</v>
      </c>
      <c r="G41" s="297" t="s">
        <v>37</v>
      </c>
      <c r="L41" s="299">
        <v>45.24</v>
      </c>
      <c r="M41" s="299">
        <v>0</v>
      </c>
      <c r="N41" s="299">
        <v>45.24</v>
      </c>
      <c r="O41" s="297" t="s">
        <v>758</v>
      </c>
      <c r="P41" s="300">
        <v>31738</v>
      </c>
      <c r="Q41" s="300">
        <v>0</v>
      </c>
      <c r="R41" s="300">
        <v>31738</v>
      </c>
      <c r="S41" s="297" t="s">
        <v>758</v>
      </c>
      <c r="T41" s="301">
        <v>701.54730327144114</v>
      </c>
    </row>
    <row r="42" spans="1:20" s="298" customFormat="1">
      <c r="A42" s="297" t="s">
        <v>409</v>
      </c>
      <c r="B42" s="297" t="s">
        <v>474</v>
      </c>
      <c r="C42" s="297">
        <v>425</v>
      </c>
      <c r="D42" s="297" t="s">
        <v>395</v>
      </c>
      <c r="E42" s="297" t="s">
        <v>402</v>
      </c>
      <c r="G42" s="297" t="s">
        <v>37</v>
      </c>
      <c r="L42" s="299">
        <v>47.95</v>
      </c>
      <c r="M42" s="299">
        <v>0</v>
      </c>
      <c r="N42" s="299">
        <v>47.95</v>
      </c>
      <c r="O42" s="297" t="s">
        <v>759</v>
      </c>
      <c r="P42" s="300">
        <v>33640</v>
      </c>
      <c r="Q42" s="300">
        <v>0</v>
      </c>
      <c r="R42" s="300">
        <v>33640</v>
      </c>
      <c r="S42" s="297" t="s">
        <v>759</v>
      </c>
      <c r="T42" s="301">
        <v>701.56412930135559</v>
      </c>
    </row>
    <row r="43" spans="1:20" s="298" customFormat="1">
      <c r="A43" s="297" t="s">
        <v>409</v>
      </c>
      <c r="B43" s="297" t="s">
        <v>474</v>
      </c>
      <c r="C43" s="297">
        <v>425</v>
      </c>
      <c r="D43" s="297" t="s">
        <v>395</v>
      </c>
      <c r="E43" s="297" t="s">
        <v>402</v>
      </c>
      <c r="G43" s="297" t="s">
        <v>37</v>
      </c>
      <c r="L43" s="299">
        <v>55.49</v>
      </c>
      <c r="M43" s="299">
        <v>0</v>
      </c>
      <c r="N43" s="299">
        <v>55.49</v>
      </c>
      <c r="O43" s="297" t="s">
        <v>760</v>
      </c>
      <c r="P43" s="300">
        <v>38929</v>
      </c>
      <c r="Q43" s="300">
        <v>0</v>
      </c>
      <c r="R43" s="300">
        <v>38929</v>
      </c>
      <c r="S43" s="297" t="s">
        <v>760</v>
      </c>
      <c r="T43" s="301">
        <v>701.5498287979816</v>
      </c>
    </row>
    <row r="44" spans="1:20" s="298" customFormat="1">
      <c r="A44" s="297" t="s">
        <v>409</v>
      </c>
      <c r="B44" s="297" t="s">
        <v>474</v>
      </c>
      <c r="C44" s="297">
        <v>425</v>
      </c>
      <c r="D44" s="297" t="s">
        <v>395</v>
      </c>
      <c r="E44" s="297" t="s">
        <v>402</v>
      </c>
      <c r="G44" s="297" t="s">
        <v>37</v>
      </c>
      <c r="L44" s="299">
        <v>58.4</v>
      </c>
      <c r="M44" s="299">
        <v>0</v>
      </c>
      <c r="N44" s="299">
        <v>58.4</v>
      </c>
      <c r="O44" s="297" t="s">
        <v>761</v>
      </c>
      <c r="P44" s="300">
        <v>40972</v>
      </c>
      <c r="Q44" s="300">
        <v>0</v>
      </c>
      <c r="R44" s="300">
        <v>40972</v>
      </c>
      <c r="S44" s="297" t="s">
        <v>761</v>
      </c>
      <c r="T44" s="301">
        <v>701.57534246575347</v>
      </c>
    </row>
    <row r="45" spans="1:20" s="298" customFormat="1">
      <c r="A45" s="297" t="s">
        <v>409</v>
      </c>
      <c r="B45" s="297" t="s">
        <v>474</v>
      </c>
      <c r="C45" s="297">
        <v>425</v>
      </c>
      <c r="D45" s="297" t="s">
        <v>395</v>
      </c>
      <c r="E45" s="297" t="s">
        <v>402</v>
      </c>
      <c r="G45" s="297" t="s">
        <v>37</v>
      </c>
      <c r="L45" s="299">
        <v>78.88</v>
      </c>
      <c r="M45" s="299">
        <v>0</v>
      </c>
      <c r="N45" s="299">
        <v>78.88</v>
      </c>
      <c r="O45" s="297" t="s">
        <v>762</v>
      </c>
      <c r="P45" s="300">
        <v>55337</v>
      </c>
      <c r="Q45" s="300">
        <v>0</v>
      </c>
      <c r="R45" s="300">
        <v>55337</v>
      </c>
      <c r="S45" s="297" t="s">
        <v>762</v>
      </c>
      <c r="T45" s="301">
        <v>701.53397565922921</v>
      </c>
    </row>
    <row r="46" spans="1:20" s="298" customFormat="1">
      <c r="A46" s="297" t="s">
        <v>409</v>
      </c>
      <c r="B46" s="297" t="s">
        <v>474</v>
      </c>
      <c r="C46" s="297">
        <v>425</v>
      </c>
      <c r="D46" s="297" t="s">
        <v>395</v>
      </c>
      <c r="E46" s="297" t="s">
        <v>402</v>
      </c>
      <c r="G46" s="297" t="s">
        <v>37</v>
      </c>
      <c r="L46" s="299">
        <v>91.59</v>
      </c>
      <c r="M46" s="299">
        <v>0</v>
      </c>
      <c r="N46" s="299">
        <v>91.59</v>
      </c>
      <c r="O46" s="297" t="s">
        <v>763</v>
      </c>
      <c r="P46" s="300">
        <v>64252</v>
      </c>
      <c r="Q46" s="300">
        <v>0</v>
      </c>
      <c r="R46" s="300">
        <v>64252</v>
      </c>
      <c r="S46" s="297" t="s">
        <v>763</v>
      </c>
      <c r="T46" s="301">
        <v>701.51763292935902</v>
      </c>
    </row>
    <row r="47" spans="1:20" s="298" customFormat="1">
      <c r="A47" s="297" t="s">
        <v>409</v>
      </c>
      <c r="B47" s="297" t="s">
        <v>474</v>
      </c>
      <c r="C47" s="297">
        <v>425</v>
      </c>
      <c r="D47" s="297" t="s">
        <v>395</v>
      </c>
      <c r="E47" s="297" t="s">
        <v>402</v>
      </c>
      <c r="G47" s="297" t="s">
        <v>37</v>
      </c>
      <c r="L47" s="299">
        <v>93.7</v>
      </c>
      <c r="M47" s="299">
        <v>0</v>
      </c>
      <c r="N47" s="299">
        <v>93.7</v>
      </c>
      <c r="O47" s="297" t="s">
        <v>764</v>
      </c>
      <c r="P47" s="300">
        <v>65736</v>
      </c>
      <c r="Q47" s="300">
        <v>0</v>
      </c>
      <c r="R47" s="300">
        <v>65736</v>
      </c>
      <c r="S47" s="297" t="s">
        <v>764</v>
      </c>
      <c r="T47" s="301">
        <v>701.55816435432223</v>
      </c>
    </row>
    <row r="48" spans="1:20" s="298" customFormat="1">
      <c r="A48" s="297" t="s">
        <v>409</v>
      </c>
      <c r="B48" s="297" t="s">
        <v>474</v>
      </c>
      <c r="C48" s="297">
        <v>425</v>
      </c>
      <c r="D48" s="297" t="s">
        <v>395</v>
      </c>
      <c r="E48" s="297" t="s">
        <v>402</v>
      </c>
      <c r="G48" s="297" t="s">
        <v>37</v>
      </c>
      <c r="L48" s="299">
        <v>95.18</v>
      </c>
      <c r="M48" s="299">
        <v>0</v>
      </c>
      <c r="N48" s="299">
        <v>95.18</v>
      </c>
      <c r="O48" s="297" t="s">
        <v>765</v>
      </c>
      <c r="P48" s="300">
        <v>66772</v>
      </c>
      <c r="Q48" s="300">
        <v>0</v>
      </c>
      <c r="R48" s="300">
        <v>66772</v>
      </c>
      <c r="S48" s="297" t="s">
        <v>765</v>
      </c>
      <c r="T48" s="301">
        <v>701.53393570077742</v>
      </c>
    </row>
    <row r="49" spans="1:20" s="298" customFormat="1">
      <c r="A49" s="297" t="s">
        <v>409</v>
      </c>
      <c r="B49" s="297" t="s">
        <v>474</v>
      </c>
      <c r="C49" s="297">
        <v>425</v>
      </c>
      <c r="D49" s="297" t="s">
        <v>395</v>
      </c>
      <c r="E49" s="297" t="s">
        <v>402</v>
      </c>
      <c r="G49" s="297" t="s">
        <v>37</v>
      </c>
      <c r="L49" s="299">
        <v>166.67</v>
      </c>
      <c r="M49" s="299">
        <v>0</v>
      </c>
      <c r="N49" s="299">
        <v>166.67</v>
      </c>
      <c r="O49" s="297" t="s">
        <v>766</v>
      </c>
      <c r="P49" s="300">
        <v>116925</v>
      </c>
      <c r="Q49" s="300">
        <v>0</v>
      </c>
      <c r="R49" s="300">
        <v>116925</v>
      </c>
      <c r="S49" s="297" t="s">
        <v>766</v>
      </c>
      <c r="T49" s="301">
        <v>701.53596928061449</v>
      </c>
    </row>
    <row r="50" spans="1:20" s="298" customFormat="1">
      <c r="A50" s="297" t="s">
        <v>409</v>
      </c>
      <c r="B50" s="297" t="s">
        <v>474</v>
      </c>
      <c r="C50" s="297">
        <v>425</v>
      </c>
      <c r="D50" s="297" t="s">
        <v>395</v>
      </c>
      <c r="E50" s="297" t="s">
        <v>402</v>
      </c>
      <c r="G50" s="297" t="s">
        <v>37</v>
      </c>
      <c r="L50" s="299">
        <v>180.9</v>
      </c>
      <c r="M50" s="299">
        <v>0</v>
      </c>
      <c r="N50" s="299">
        <v>180.9</v>
      </c>
      <c r="O50" s="297" t="s">
        <v>767</v>
      </c>
      <c r="P50" s="300">
        <v>126913</v>
      </c>
      <c r="Q50" s="300">
        <v>0</v>
      </c>
      <c r="R50" s="300">
        <v>126913</v>
      </c>
      <c r="S50" s="297" t="s">
        <v>767</v>
      </c>
      <c r="T50" s="301">
        <v>701.56440022111667</v>
      </c>
    </row>
    <row r="51" spans="1:20" s="298" customFormat="1">
      <c r="A51" s="297" t="s">
        <v>409</v>
      </c>
      <c r="B51" s="297" t="s">
        <v>474</v>
      </c>
      <c r="C51" s="297">
        <v>425</v>
      </c>
      <c r="D51" s="297" t="s">
        <v>395</v>
      </c>
      <c r="E51" s="297" t="s">
        <v>402</v>
      </c>
      <c r="G51" s="297" t="s">
        <v>37</v>
      </c>
      <c r="L51" s="299">
        <v>203.38</v>
      </c>
      <c r="M51" s="299">
        <v>0</v>
      </c>
      <c r="N51" s="299">
        <v>203.38</v>
      </c>
      <c r="O51" s="297" t="s">
        <v>768</v>
      </c>
      <c r="P51" s="300">
        <v>142681</v>
      </c>
      <c r="Q51" s="300">
        <v>0</v>
      </c>
      <c r="R51" s="300">
        <v>142681</v>
      </c>
      <c r="S51" s="297" t="s">
        <v>768</v>
      </c>
      <c r="T51" s="301">
        <v>701.5488248598682</v>
      </c>
    </row>
    <row r="52" spans="1:20" s="298" customFormat="1">
      <c r="A52" s="297" t="s">
        <v>409</v>
      </c>
      <c r="B52" s="297" t="s">
        <v>474</v>
      </c>
      <c r="C52" s="297">
        <v>425</v>
      </c>
      <c r="D52" s="297" t="s">
        <v>395</v>
      </c>
      <c r="E52" s="297" t="s">
        <v>402</v>
      </c>
      <c r="G52" s="297" t="s">
        <v>37</v>
      </c>
      <c r="L52" s="299">
        <v>314.70999999999998</v>
      </c>
      <c r="M52" s="299">
        <v>0</v>
      </c>
      <c r="N52" s="299">
        <v>314.70999999999998</v>
      </c>
      <c r="O52" s="297" t="s">
        <v>769</v>
      </c>
      <c r="P52" s="300">
        <v>220782</v>
      </c>
      <c r="Q52" s="300">
        <v>0</v>
      </c>
      <c r="R52" s="300">
        <v>220782</v>
      </c>
      <c r="S52" s="297" t="s">
        <v>769</v>
      </c>
      <c r="T52" s="301">
        <v>701.54110133138454</v>
      </c>
    </row>
    <row r="53" spans="1:20" s="298" customFormat="1">
      <c r="A53" s="297" t="s">
        <v>409</v>
      </c>
      <c r="B53" s="297" t="s">
        <v>474</v>
      </c>
      <c r="C53" s="297">
        <v>425</v>
      </c>
      <c r="D53" s="297" t="s">
        <v>395</v>
      </c>
      <c r="E53" s="297" t="s">
        <v>402</v>
      </c>
      <c r="G53" s="297" t="s">
        <v>37</v>
      </c>
      <c r="L53" s="299">
        <v>321.39</v>
      </c>
      <c r="M53" s="299">
        <v>0</v>
      </c>
      <c r="N53" s="299">
        <v>321.39</v>
      </c>
      <c r="O53" s="297" t="s">
        <v>770</v>
      </c>
      <c r="P53" s="300">
        <v>225471</v>
      </c>
      <c r="Q53" s="300">
        <v>0</v>
      </c>
      <c r="R53" s="300">
        <v>225471</v>
      </c>
      <c r="S53" s="297" t="s">
        <v>770</v>
      </c>
      <c r="T53" s="301">
        <v>701.54951927564639</v>
      </c>
    </row>
    <row r="54" spans="1:20" s="298" customFormat="1">
      <c r="A54" s="297" t="s">
        <v>409</v>
      </c>
      <c r="B54" s="297" t="s">
        <v>474</v>
      </c>
      <c r="C54" s="297">
        <v>425</v>
      </c>
      <c r="D54" s="297" t="s">
        <v>395</v>
      </c>
      <c r="E54" s="297" t="s">
        <v>402</v>
      </c>
      <c r="G54" s="297" t="s">
        <v>37</v>
      </c>
      <c r="L54" s="299">
        <v>468.72</v>
      </c>
      <c r="M54" s="299">
        <v>0</v>
      </c>
      <c r="N54" s="299">
        <v>468.72</v>
      </c>
      <c r="O54" s="297" t="s">
        <v>771</v>
      </c>
      <c r="P54" s="300">
        <v>328829</v>
      </c>
      <c r="Q54" s="300">
        <v>0</v>
      </c>
      <c r="R54" s="300">
        <v>328829</v>
      </c>
      <c r="S54" s="297" t="s">
        <v>771</v>
      </c>
      <c r="T54" s="301">
        <v>701.54676565966884</v>
      </c>
    </row>
    <row r="55" spans="1:20" s="298" customFormat="1">
      <c r="A55" s="297" t="s">
        <v>409</v>
      </c>
      <c r="B55" s="297" t="s">
        <v>474</v>
      </c>
      <c r="C55" s="297">
        <v>425</v>
      </c>
      <c r="D55" s="297" t="s">
        <v>395</v>
      </c>
      <c r="E55" s="297" t="s">
        <v>402</v>
      </c>
      <c r="G55" s="297" t="s">
        <v>37</v>
      </c>
      <c r="L55" s="299">
        <v>484.16</v>
      </c>
      <c r="M55" s="299">
        <v>0</v>
      </c>
      <c r="N55" s="299">
        <v>484.16</v>
      </c>
      <c r="O55" s="297" t="s">
        <v>772</v>
      </c>
      <c r="P55" s="300">
        <v>339660</v>
      </c>
      <c r="Q55" s="300">
        <v>0</v>
      </c>
      <c r="R55" s="300">
        <v>339660</v>
      </c>
      <c r="S55" s="297" t="s">
        <v>772</v>
      </c>
      <c r="T55" s="301">
        <v>701.54494382022472</v>
      </c>
    </row>
    <row r="56" spans="1:20" s="298" customFormat="1">
      <c r="A56" s="297" t="s">
        <v>409</v>
      </c>
      <c r="B56" s="297" t="s">
        <v>474</v>
      </c>
      <c r="C56" s="297">
        <v>425</v>
      </c>
      <c r="D56" s="297" t="s">
        <v>395</v>
      </c>
      <c r="E56" s="297" t="s">
        <v>402</v>
      </c>
      <c r="G56" s="297" t="s">
        <v>37</v>
      </c>
      <c r="L56" s="299">
        <v>486.18</v>
      </c>
      <c r="M56" s="299">
        <v>0</v>
      </c>
      <c r="N56" s="299">
        <v>486.18</v>
      </c>
      <c r="O56" s="297" t="s">
        <v>773</v>
      </c>
      <c r="P56" s="300">
        <v>341083</v>
      </c>
      <c r="Q56" s="300">
        <v>0</v>
      </c>
      <c r="R56" s="300">
        <v>341083</v>
      </c>
      <c r="S56" s="297" t="s">
        <v>773</v>
      </c>
      <c r="T56" s="301">
        <v>701.5570364885433</v>
      </c>
    </row>
    <row r="57" spans="1:20" s="298" customFormat="1">
      <c r="A57" s="297" t="s">
        <v>409</v>
      </c>
      <c r="B57" s="297" t="s">
        <v>474</v>
      </c>
      <c r="C57" s="297">
        <v>425</v>
      </c>
      <c r="D57" s="297" t="s">
        <v>395</v>
      </c>
      <c r="E57" s="297" t="s">
        <v>402</v>
      </c>
      <c r="G57" s="297" t="s">
        <v>37</v>
      </c>
      <c r="L57" s="299">
        <v>735.67</v>
      </c>
      <c r="M57" s="299">
        <v>0</v>
      </c>
      <c r="N57" s="299">
        <v>735.67</v>
      </c>
      <c r="O57" s="297" t="s">
        <v>774</v>
      </c>
      <c r="P57" s="300">
        <v>516106</v>
      </c>
      <c r="Q57" s="300">
        <v>0</v>
      </c>
      <c r="R57" s="300">
        <v>516106</v>
      </c>
      <c r="S57" s="297" t="s">
        <v>774</v>
      </c>
      <c r="T57" s="301">
        <v>701.5455299251023</v>
      </c>
    </row>
    <row r="58" spans="1:20" s="298" customFormat="1">
      <c r="A58" s="297" t="s">
        <v>409</v>
      </c>
      <c r="B58" s="297" t="s">
        <v>474</v>
      </c>
      <c r="C58" s="297">
        <v>425</v>
      </c>
      <c r="D58" s="297" t="s">
        <v>395</v>
      </c>
      <c r="E58" s="297" t="s">
        <v>402</v>
      </c>
      <c r="G58" s="297" t="s">
        <v>37</v>
      </c>
      <c r="L58" s="299">
        <v>739.55</v>
      </c>
      <c r="M58" s="299">
        <v>0</v>
      </c>
      <c r="N58" s="299">
        <v>739.55</v>
      </c>
      <c r="O58" s="297" t="s">
        <v>775</v>
      </c>
      <c r="P58" s="300">
        <v>518833</v>
      </c>
      <c r="Q58" s="300">
        <v>0</v>
      </c>
      <c r="R58" s="300">
        <v>518833</v>
      </c>
      <c r="S58" s="297" t="s">
        <v>775</v>
      </c>
      <c r="T58" s="301">
        <v>701.55229531471844</v>
      </c>
    </row>
    <row r="59" spans="1:20" s="298" customFormat="1">
      <c r="A59" s="297" t="s">
        <v>409</v>
      </c>
      <c r="B59" s="297" t="s">
        <v>474</v>
      </c>
      <c r="C59" s="297">
        <v>425</v>
      </c>
      <c r="D59" s="297" t="s">
        <v>395</v>
      </c>
      <c r="E59" s="297" t="s">
        <v>402</v>
      </c>
      <c r="G59" s="297" t="s">
        <v>37</v>
      </c>
      <c r="L59" s="299">
        <v>1301.6199999999999</v>
      </c>
      <c r="M59" s="299">
        <v>0</v>
      </c>
      <c r="N59" s="299">
        <v>1301.6199999999999</v>
      </c>
      <c r="O59" s="297" t="s">
        <v>776</v>
      </c>
      <c r="P59" s="300">
        <v>913150</v>
      </c>
      <c r="Q59" s="300">
        <v>0</v>
      </c>
      <c r="R59" s="300">
        <v>913150</v>
      </c>
      <c r="S59" s="297" t="s">
        <v>776</v>
      </c>
      <c r="T59" s="301">
        <v>701.54883913891922</v>
      </c>
    </row>
    <row r="60" spans="1:20" s="298" customFormat="1">
      <c r="A60" s="297" t="s">
        <v>409</v>
      </c>
      <c r="B60" s="297" t="s">
        <v>474</v>
      </c>
      <c r="C60" s="297">
        <v>425</v>
      </c>
      <c r="D60" s="297" t="s">
        <v>395</v>
      </c>
      <c r="E60" s="297" t="s">
        <v>402</v>
      </c>
      <c r="G60" s="297" t="s">
        <v>37</v>
      </c>
      <c r="L60" s="299">
        <v>1381.04</v>
      </c>
      <c r="M60" s="299">
        <v>0</v>
      </c>
      <c r="N60" s="299">
        <v>1381.04</v>
      </c>
      <c r="O60" s="297" t="s">
        <v>777</v>
      </c>
      <c r="P60" s="300">
        <v>968867</v>
      </c>
      <c r="Q60" s="300">
        <v>0</v>
      </c>
      <c r="R60" s="300">
        <v>968867</v>
      </c>
      <c r="S60" s="297" t="s">
        <v>777</v>
      </c>
      <c r="T60" s="301">
        <v>701.54883276371436</v>
      </c>
    </row>
    <row r="61" spans="1:20" s="298" customFormat="1">
      <c r="A61" s="297" t="s">
        <v>409</v>
      </c>
      <c r="B61" s="297" t="s">
        <v>474</v>
      </c>
      <c r="C61" s="297">
        <v>425</v>
      </c>
      <c r="D61" s="297" t="s">
        <v>395</v>
      </c>
      <c r="E61" s="297" t="s">
        <v>402</v>
      </c>
      <c r="G61" s="297" t="s">
        <v>37</v>
      </c>
      <c r="L61" s="299">
        <v>2056.5700000000002</v>
      </c>
      <c r="M61" s="299">
        <v>0</v>
      </c>
      <c r="N61" s="299">
        <v>2056.5700000000002</v>
      </c>
      <c r="O61" s="297" t="s">
        <v>778</v>
      </c>
      <c r="P61" s="300">
        <v>1442786</v>
      </c>
      <c r="Q61" s="300">
        <v>0</v>
      </c>
      <c r="R61" s="300">
        <v>1442786</v>
      </c>
      <c r="S61" s="297" t="s">
        <v>778</v>
      </c>
      <c r="T61" s="301">
        <v>701.5496676505054</v>
      </c>
    </row>
    <row r="62" spans="1:20" s="298" customFormat="1">
      <c r="A62" s="297" t="s">
        <v>409</v>
      </c>
      <c r="B62" s="297" t="s">
        <v>474</v>
      </c>
      <c r="C62" s="297">
        <v>425</v>
      </c>
      <c r="D62" s="297" t="s">
        <v>395</v>
      </c>
      <c r="E62" s="297" t="s">
        <v>402</v>
      </c>
      <c r="G62" s="297" t="s">
        <v>37</v>
      </c>
      <c r="L62" s="299">
        <v>2428.9899999999998</v>
      </c>
      <c r="M62" s="299">
        <v>0</v>
      </c>
      <c r="N62" s="299">
        <v>2428.9899999999998</v>
      </c>
      <c r="O62" s="297" t="s">
        <v>779</v>
      </c>
      <c r="P62" s="300">
        <v>1704060</v>
      </c>
      <c r="Q62" s="300">
        <v>0</v>
      </c>
      <c r="R62" s="300">
        <v>1704060</v>
      </c>
      <c r="S62" s="297" t="s">
        <v>779</v>
      </c>
      <c r="T62" s="301">
        <v>701.55085035343916</v>
      </c>
    </row>
    <row r="63" spans="1:20" s="298" customFormat="1">
      <c r="A63" s="297" t="s">
        <v>409</v>
      </c>
      <c r="B63" s="297" t="s">
        <v>474</v>
      </c>
      <c r="C63" s="297">
        <v>425</v>
      </c>
      <c r="D63" s="297" t="s">
        <v>395</v>
      </c>
      <c r="E63" s="297" t="s">
        <v>402</v>
      </c>
      <c r="G63" s="297" t="s">
        <v>37</v>
      </c>
      <c r="L63" s="299">
        <v>2961.39</v>
      </c>
      <c r="M63" s="299">
        <v>0</v>
      </c>
      <c r="N63" s="299">
        <v>2961.39</v>
      </c>
      <c r="O63" s="297" t="s">
        <v>780</v>
      </c>
      <c r="P63" s="300">
        <v>2077565</v>
      </c>
      <c r="Q63" s="300">
        <v>0</v>
      </c>
      <c r="R63" s="300">
        <v>2077565</v>
      </c>
      <c r="S63" s="297" t="s">
        <v>780</v>
      </c>
      <c r="T63" s="301">
        <v>701.55062318708451</v>
      </c>
    </row>
    <row r="64" spans="1:20" s="298" customFormat="1">
      <c r="A64" s="297" t="s">
        <v>409</v>
      </c>
      <c r="B64" s="297" t="s">
        <v>474</v>
      </c>
      <c r="C64" s="297">
        <v>425</v>
      </c>
      <c r="D64" s="297" t="s">
        <v>395</v>
      </c>
      <c r="E64" s="297" t="s">
        <v>402</v>
      </c>
      <c r="G64" s="297" t="s">
        <v>37</v>
      </c>
      <c r="L64" s="299">
        <v>4794.2299999999996</v>
      </c>
      <c r="M64" s="299">
        <v>0</v>
      </c>
      <c r="N64" s="299">
        <v>4794.2299999999996</v>
      </c>
      <c r="O64" s="297" t="s">
        <v>781</v>
      </c>
      <c r="P64" s="300">
        <v>3363391</v>
      </c>
      <c r="Q64" s="300">
        <v>0</v>
      </c>
      <c r="R64" s="300">
        <v>3363391</v>
      </c>
      <c r="S64" s="297" t="s">
        <v>781</v>
      </c>
      <c r="T64" s="301">
        <v>701.54977963093143</v>
      </c>
    </row>
    <row r="65" spans="1:20" s="298" customFormat="1">
      <c r="A65" s="297" t="s">
        <v>409</v>
      </c>
      <c r="B65" s="297" t="s">
        <v>474</v>
      </c>
      <c r="C65" s="297">
        <v>425</v>
      </c>
      <c r="D65" s="297" t="s">
        <v>395</v>
      </c>
      <c r="E65" s="297" t="s">
        <v>402</v>
      </c>
      <c r="G65" s="297" t="s">
        <v>37</v>
      </c>
      <c r="L65" s="299">
        <v>5470.06</v>
      </c>
      <c r="M65" s="299">
        <v>0</v>
      </c>
      <c r="N65" s="299">
        <v>5470.06</v>
      </c>
      <c r="O65" s="297" t="s">
        <v>782</v>
      </c>
      <c r="P65" s="300">
        <v>3837518</v>
      </c>
      <c r="Q65" s="300">
        <v>0</v>
      </c>
      <c r="R65" s="300">
        <v>3837518</v>
      </c>
      <c r="S65" s="297" t="s">
        <v>782</v>
      </c>
      <c r="T65" s="301">
        <v>701.54952596498026</v>
      </c>
    </row>
    <row r="66" spans="1:20" s="298" customFormat="1">
      <c r="A66" s="297" t="s">
        <v>409</v>
      </c>
      <c r="B66" s="297" t="s">
        <v>474</v>
      </c>
      <c r="C66" s="297">
        <v>425</v>
      </c>
      <c r="D66" s="297" t="s">
        <v>395</v>
      </c>
      <c r="E66" s="297" t="s">
        <v>402</v>
      </c>
      <c r="G66" s="297" t="s">
        <v>37</v>
      </c>
      <c r="L66" s="299">
        <v>6011.15</v>
      </c>
      <c r="M66" s="299">
        <v>0</v>
      </c>
      <c r="N66" s="299">
        <v>6011.15</v>
      </c>
      <c r="O66" s="297" t="s">
        <v>783</v>
      </c>
      <c r="P66" s="300">
        <v>4217121</v>
      </c>
      <c r="Q66" s="300">
        <v>0</v>
      </c>
      <c r="R66" s="300">
        <v>4217121</v>
      </c>
      <c r="S66" s="297" t="s">
        <v>783</v>
      </c>
      <c r="T66" s="301">
        <v>701.54978664648195</v>
      </c>
    </row>
    <row r="67" spans="1:20" s="298" customFormat="1">
      <c r="A67" s="297" t="s">
        <v>409</v>
      </c>
      <c r="B67" s="297" t="s">
        <v>474</v>
      </c>
      <c r="C67" s="297">
        <v>425</v>
      </c>
      <c r="D67" s="297" t="s">
        <v>395</v>
      </c>
      <c r="E67" s="297" t="s">
        <v>402</v>
      </c>
      <c r="G67" s="297" t="s">
        <v>37</v>
      </c>
      <c r="L67" s="299">
        <v>6282.59</v>
      </c>
      <c r="M67" s="299">
        <v>0</v>
      </c>
      <c r="N67" s="299">
        <v>6282.59</v>
      </c>
      <c r="O67" s="297" t="s">
        <v>784</v>
      </c>
      <c r="P67" s="300">
        <v>4407554</v>
      </c>
      <c r="Q67" s="300">
        <v>0</v>
      </c>
      <c r="R67" s="300">
        <v>4407554</v>
      </c>
      <c r="S67" s="297" t="s">
        <v>784</v>
      </c>
      <c r="T67" s="301">
        <v>701.5504752021061</v>
      </c>
    </row>
    <row r="68" spans="1:20" s="298" customFormat="1">
      <c r="A68" s="297" t="s">
        <v>409</v>
      </c>
      <c r="B68" s="297" t="s">
        <v>474</v>
      </c>
      <c r="C68" s="297">
        <v>425</v>
      </c>
      <c r="D68" s="297" t="s">
        <v>395</v>
      </c>
      <c r="E68" s="297" t="s">
        <v>402</v>
      </c>
      <c r="G68" s="297" t="s">
        <v>37</v>
      </c>
      <c r="L68" s="299">
        <v>8140.02</v>
      </c>
      <c r="M68" s="299">
        <v>0</v>
      </c>
      <c r="N68" s="299">
        <v>8140.02</v>
      </c>
      <c r="O68" s="297" t="s">
        <v>785</v>
      </c>
      <c r="P68" s="300">
        <v>5710632</v>
      </c>
      <c r="Q68" s="300">
        <v>0</v>
      </c>
      <c r="R68" s="300">
        <v>5710632</v>
      </c>
      <c r="S68" s="297" t="s">
        <v>785</v>
      </c>
      <c r="T68" s="301">
        <v>701.55011904147648</v>
      </c>
    </row>
    <row r="69" spans="1:20" s="298" customFormat="1">
      <c r="A69" s="297" t="s">
        <v>409</v>
      </c>
      <c r="B69" s="297" t="s">
        <v>474</v>
      </c>
      <c r="C69" s="297">
        <v>425</v>
      </c>
      <c r="D69" s="297" t="s">
        <v>395</v>
      </c>
      <c r="E69" s="297" t="s">
        <v>402</v>
      </c>
      <c r="G69" s="297" t="s">
        <v>37</v>
      </c>
      <c r="L69" s="299">
        <v>102317.35</v>
      </c>
      <c r="M69" s="299">
        <v>0</v>
      </c>
      <c r="N69" s="299">
        <v>102317.35</v>
      </c>
      <c r="O69" s="297" t="s">
        <v>786</v>
      </c>
      <c r="P69" s="300">
        <v>71780738</v>
      </c>
      <c r="Q69" s="300">
        <v>0</v>
      </c>
      <c r="R69" s="300">
        <v>71780738</v>
      </c>
      <c r="S69" s="297" t="s">
        <v>786</v>
      </c>
      <c r="T69" s="301">
        <v>701.55001082416618</v>
      </c>
    </row>
    <row r="70" spans="1:20" s="298" customFormat="1">
      <c r="A70" s="297" t="s">
        <v>409</v>
      </c>
      <c r="B70" s="297" t="s">
        <v>474</v>
      </c>
      <c r="C70" s="297">
        <v>428</v>
      </c>
      <c r="D70" s="297" t="s">
        <v>395</v>
      </c>
      <c r="E70" s="297" t="s">
        <v>411</v>
      </c>
      <c r="G70" s="297" t="s">
        <v>37</v>
      </c>
      <c r="L70" s="299">
        <v>0.6</v>
      </c>
      <c r="M70" s="299">
        <v>0</v>
      </c>
      <c r="N70" s="299">
        <v>0.6</v>
      </c>
      <c r="O70" s="297" t="s">
        <v>787</v>
      </c>
      <c r="P70" s="300">
        <v>419</v>
      </c>
      <c r="Q70" s="300">
        <v>0</v>
      </c>
      <c r="R70" s="300">
        <v>419</v>
      </c>
      <c r="S70" s="297" t="s">
        <v>787</v>
      </c>
      <c r="T70" s="301">
        <v>698.33333333333337</v>
      </c>
    </row>
    <row r="71" spans="1:20" s="298" customFormat="1">
      <c r="A71" s="297" t="s">
        <v>409</v>
      </c>
      <c r="B71" s="297" t="s">
        <v>474</v>
      </c>
      <c r="C71" s="297">
        <v>428</v>
      </c>
      <c r="D71" s="297" t="s">
        <v>395</v>
      </c>
      <c r="E71" s="297" t="s">
        <v>411</v>
      </c>
      <c r="G71" s="297" t="s">
        <v>37</v>
      </c>
      <c r="L71" s="299">
        <v>3.14</v>
      </c>
      <c r="M71" s="299">
        <v>0</v>
      </c>
      <c r="N71" s="299">
        <v>3.14</v>
      </c>
      <c r="O71" s="297" t="s">
        <v>788</v>
      </c>
      <c r="P71" s="300">
        <v>2203</v>
      </c>
      <c r="Q71" s="300">
        <v>0</v>
      </c>
      <c r="R71" s="300">
        <v>2203</v>
      </c>
      <c r="S71" s="297" t="s">
        <v>788</v>
      </c>
      <c r="T71" s="301">
        <v>701.59235668789802</v>
      </c>
    </row>
    <row r="72" spans="1:20" s="298" customFormat="1">
      <c r="A72" s="297" t="s">
        <v>409</v>
      </c>
      <c r="B72" s="297" t="s">
        <v>474</v>
      </c>
      <c r="C72" s="297">
        <v>428</v>
      </c>
      <c r="D72" s="297" t="s">
        <v>395</v>
      </c>
      <c r="E72" s="297" t="s">
        <v>411</v>
      </c>
      <c r="G72" s="297" t="s">
        <v>37</v>
      </c>
      <c r="L72" s="299">
        <v>9.69</v>
      </c>
      <c r="M72" s="299">
        <v>0</v>
      </c>
      <c r="N72" s="299">
        <v>9.69</v>
      </c>
      <c r="O72" s="297" t="s">
        <v>789</v>
      </c>
      <c r="P72" s="300">
        <v>6798</v>
      </c>
      <c r="Q72" s="300">
        <v>0</v>
      </c>
      <c r="R72" s="300">
        <v>6798</v>
      </c>
      <c r="S72" s="297" t="s">
        <v>789</v>
      </c>
      <c r="T72" s="301">
        <v>701.54798761609914</v>
      </c>
    </row>
    <row r="73" spans="1:20" s="298" customFormat="1">
      <c r="A73" s="297" t="s">
        <v>409</v>
      </c>
      <c r="B73" s="297" t="s">
        <v>474</v>
      </c>
      <c r="C73" s="297">
        <v>428</v>
      </c>
      <c r="D73" s="297" t="s">
        <v>395</v>
      </c>
      <c r="E73" s="297" t="s">
        <v>411</v>
      </c>
      <c r="G73" s="297" t="s">
        <v>37</v>
      </c>
      <c r="L73" s="299">
        <v>42.48</v>
      </c>
      <c r="M73" s="299">
        <v>0</v>
      </c>
      <c r="N73" s="299">
        <v>42.48</v>
      </c>
      <c r="O73" s="297" t="s">
        <v>790</v>
      </c>
      <c r="P73" s="300">
        <v>29803</v>
      </c>
      <c r="Q73" s="300">
        <v>0</v>
      </c>
      <c r="R73" s="300">
        <v>29803</v>
      </c>
      <c r="S73" s="297" t="s">
        <v>790</v>
      </c>
      <c r="T73" s="301">
        <v>701.57721280602641</v>
      </c>
    </row>
    <row r="74" spans="1:20" s="298" customFormat="1">
      <c r="A74" s="297" t="s">
        <v>409</v>
      </c>
      <c r="B74" s="297" t="s">
        <v>474</v>
      </c>
      <c r="C74" s="297">
        <v>428</v>
      </c>
      <c r="D74" s="297" t="s">
        <v>395</v>
      </c>
      <c r="E74" s="297" t="s">
        <v>411</v>
      </c>
      <c r="G74" s="297" t="s">
        <v>37</v>
      </c>
      <c r="L74" s="299">
        <v>100.3</v>
      </c>
      <c r="M74" s="299">
        <v>0</v>
      </c>
      <c r="N74" s="299">
        <v>100.3</v>
      </c>
      <c r="O74" s="297" t="s">
        <v>791</v>
      </c>
      <c r="P74" s="300">
        <v>70362</v>
      </c>
      <c r="Q74" s="300">
        <v>0</v>
      </c>
      <c r="R74" s="300">
        <v>70362</v>
      </c>
      <c r="S74" s="297" t="s">
        <v>791</v>
      </c>
      <c r="T74" s="301">
        <v>701.51545363908281</v>
      </c>
    </row>
    <row r="75" spans="1:20" s="298" customFormat="1">
      <c r="A75" s="297" t="s">
        <v>409</v>
      </c>
      <c r="B75" s="297" t="s">
        <v>474</v>
      </c>
      <c r="C75" s="297">
        <v>428</v>
      </c>
      <c r="D75" s="297" t="s">
        <v>395</v>
      </c>
      <c r="E75" s="297" t="s">
        <v>411</v>
      </c>
      <c r="G75" s="297" t="s">
        <v>37</v>
      </c>
      <c r="L75" s="299">
        <v>443.35</v>
      </c>
      <c r="M75" s="299">
        <v>0</v>
      </c>
      <c r="N75" s="299">
        <v>443.35</v>
      </c>
      <c r="O75" s="297" t="s">
        <v>792</v>
      </c>
      <c r="P75" s="300">
        <v>311035</v>
      </c>
      <c r="Q75" s="300">
        <v>0</v>
      </c>
      <c r="R75" s="300">
        <v>311035</v>
      </c>
      <c r="S75" s="297" t="s">
        <v>792</v>
      </c>
      <c r="T75" s="301">
        <v>701.55633246870411</v>
      </c>
    </row>
    <row r="76" spans="1:20" s="298" customFormat="1">
      <c r="A76" s="297" t="s">
        <v>409</v>
      </c>
      <c r="B76" s="297" t="s">
        <v>474</v>
      </c>
      <c r="C76" s="297">
        <v>428</v>
      </c>
      <c r="D76" s="297" t="s">
        <v>395</v>
      </c>
      <c r="E76" s="297" t="s">
        <v>411</v>
      </c>
      <c r="G76" s="297" t="s">
        <v>37</v>
      </c>
      <c r="L76" s="299">
        <v>509.06</v>
      </c>
      <c r="M76" s="299">
        <v>0</v>
      </c>
      <c r="N76" s="299">
        <v>509.06</v>
      </c>
      <c r="O76" s="297" t="s">
        <v>793</v>
      </c>
      <c r="P76" s="300">
        <v>357133</v>
      </c>
      <c r="Q76" s="300">
        <v>0</v>
      </c>
      <c r="R76" s="300">
        <v>357133</v>
      </c>
      <c r="S76" s="297" t="s">
        <v>793</v>
      </c>
      <c r="T76" s="301">
        <v>701.55384434054929</v>
      </c>
    </row>
    <row r="77" spans="1:20" s="298" customFormat="1">
      <c r="A77" s="297" t="s">
        <v>409</v>
      </c>
      <c r="B77" s="297" t="s">
        <v>474</v>
      </c>
      <c r="C77" s="297">
        <v>428</v>
      </c>
      <c r="D77" s="297" t="s">
        <v>395</v>
      </c>
      <c r="E77" s="297" t="s">
        <v>411</v>
      </c>
      <c r="G77" s="297" t="s">
        <v>37</v>
      </c>
      <c r="L77" s="299">
        <v>876.26</v>
      </c>
      <c r="M77" s="299">
        <v>0</v>
      </c>
      <c r="N77" s="299">
        <v>876.26</v>
      </c>
      <c r="O77" s="297" t="s">
        <v>794</v>
      </c>
      <c r="P77" s="300">
        <v>614738</v>
      </c>
      <c r="Q77" s="300">
        <v>0</v>
      </c>
      <c r="R77" s="300">
        <v>614738</v>
      </c>
      <c r="S77" s="297" t="s">
        <v>794</v>
      </c>
      <c r="T77" s="301">
        <v>701.54748590600968</v>
      </c>
    </row>
    <row r="78" spans="1:20" s="298" customFormat="1">
      <c r="A78" s="297" t="s">
        <v>409</v>
      </c>
      <c r="B78" s="297" t="s">
        <v>474</v>
      </c>
      <c r="C78" s="297">
        <v>428</v>
      </c>
      <c r="D78" s="297" t="s">
        <v>395</v>
      </c>
      <c r="E78" s="297" t="s">
        <v>411</v>
      </c>
      <c r="G78" s="297" t="s">
        <v>37</v>
      </c>
      <c r="L78" s="299">
        <v>1716.6</v>
      </c>
      <c r="M78" s="299">
        <v>0</v>
      </c>
      <c r="N78" s="299">
        <v>1716.6</v>
      </c>
      <c r="O78" s="297" t="s">
        <v>795</v>
      </c>
      <c r="P78" s="300">
        <v>1204281</v>
      </c>
      <c r="Q78" s="300">
        <v>0</v>
      </c>
      <c r="R78" s="300">
        <v>1204281</v>
      </c>
      <c r="S78" s="297" t="s">
        <v>795</v>
      </c>
      <c r="T78" s="301">
        <v>701.5501572876617</v>
      </c>
    </row>
    <row r="79" spans="1:20" s="298" customFormat="1">
      <c r="A79" s="297" t="s">
        <v>409</v>
      </c>
      <c r="B79" s="297" t="s">
        <v>474</v>
      </c>
      <c r="C79" s="297">
        <v>428</v>
      </c>
      <c r="D79" s="297" t="s">
        <v>395</v>
      </c>
      <c r="E79" s="297" t="s">
        <v>411</v>
      </c>
      <c r="G79" s="297" t="s">
        <v>37</v>
      </c>
      <c r="L79" s="299">
        <v>2576.65</v>
      </c>
      <c r="M79" s="299">
        <v>0</v>
      </c>
      <c r="N79" s="299">
        <v>2576.65</v>
      </c>
      <c r="O79" s="297" t="s">
        <v>796</v>
      </c>
      <c r="P79" s="300">
        <v>1807649</v>
      </c>
      <c r="Q79" s="300">
        <v>0</v>
      </c>
      <c r="R79" s="300">
        <v>1807649</v>
      </c>
      <c r="S79" s="297" t="s">
        <v>796</v>
      </c>
      <c r="T79" s="301">
        <v>701.5500747094095</v>
      </c>
    </row>
    <row r="80" spans="1:20" s="298" customFormat="1">
      <c r="A80" s="297" t="s">
        <v>413</v>
      </c>
      <c r="B80" s="297" t="s">
        <v>463</v>
      </c>
      <c r="C80" s="297">
        <v>389</v>
      </c>
      <c r="D80" s="297" t="s">
        <v>395</v>
      </c>
      <c r="E80" s="297" t="s">
        <v>408</v>
      </c>
      <c r="G80" s="297" t="s">
        <v>94</v>
      </c>
      <c r="L80" s="299">
        <v>74.38</v>
      </c>
      <c r="M80" s="299">
        <v>0</v>
      </c>
      <c r="N80" s="299">
        <v>74.38</v>
      </c>
      <c r="O80" s="297" t="s">
        <v>797</v>
      </c>
      <c r="P80" s="300">
        <v>52603</v>
      </c>
      <c r="Q80" s="300">
        <v>0</v>
      </c>
      <c r="R80" s="300">
        <v>52603</v>
      </c>
      <c r="S80" s="297" t="s">
        <v>797</v>
      </c>
      <c r="T80" s="301">
        <v>707.21968271040612</v>
      </c>
    </row>
    <row r="81" spans="1:20" s="298" customFormat="1">
      <c r="A81" s="297" t="s">
        <v>413</v>
      </c>
      <c r="B81" s="297" t="s">
        <v>474</v>
      </c>
      <c r="C81" s="297">
        <v>426</v>
      </c>
      <c r="D81" s="297" t="s">
        <v>395</v>
      </c>
      <c r="E81" s="297" t="s">
        <v>403</v>
      </c>
      <c r="G81" s="297" t="s">
        <v>363</v>
      </c>
      <c r="L81" s="299">
        <v>2.42</v>
      </c>
      <c r="M81" s="299">
        <v>0</v>
      </c>
      <c r="N81" s="299">
        <v>2.42</v>
      </c>
      <c r="O81" s="297" t="s">
        <v>798</v>
      </c>
      <c r="P81" s="300">
        <v>1700</v>
      </c>
      <c r="Q81" s="300">
        <v>0</v>
      </c>
      <c r="R81" s="300">
        <v>1700</v>
      </c>
      <c r="S81" s="297" t="s">
        <v>798</v>
      </c>
      <c r="T81" s="301">
        <v>702.47933884297527</v>
      </c>
    </row>
    <row r="82" spans="1:20" s="298" customFormat="1">
      <c r="A82" s="297" t="s">
        <v>413</v>
      </c>
      <c r="B82" s="297" t="s">
        <v>474</v>
      </c>
      <c r="C82" s="297">
        <v>426</v>
      </c>
      <c r="D82" s="297" t="s">
        <v>395</v>
      </c>
      <c r="E82" s="297" t="s">
        <v>403</v>
      </c>
      <c r="G82" s="297" t="s">
        <v>363</v>
      </c>
      <c r="L82" s="299">
        <v>18.579999999999998</v>
      </c>
      <c r="M82" s="299">
        <v>0</v>
      </c>
      <c r="N82" s="299">
        <v>18.579999999999998</v>
      </c>
      <c r="O82" s="297" t="s">
        <v>799</v>
      </c>
      <c r="P82" s="300">
        <v>13032</v>
      </c>
      <c r="Q82" s="300">
        <v>0</v>
      </c>
      <c r="R82" s="300">
        <v>13032</v>
      </c>
      <c r="S82" s="297" t="s">
        <v>799</v>
      </c>
      <c r="T82" s="301">
        <v>701.39935414424122</v>
      </c>
    </row>
    <row r="83" spans="1:20" s="298" customFormat="1">
      <c r="A83" s="297" t="s">
        <v>413</v>
      </c>
      <c r="B83" s="297" t="s">
        <v>474</v>
      </c>
      <c r="C83" s="297">
        <v>426</v>
      </c>
      <c r="D83" s="297" t="s">
        <v>395</v>
      </c>
      <c r="E83" s="297" t="s">
        <v>403</v>
      </c>
      <c r="G83" s="297" t="s">
        <v>363</v>
      </c>
      <c r="L83" s="299">
        <v>19.32</v>
      </c>
      <c r="M83" s="299">
        <v>0</v>
      </c>
      <c r="N83" s="299">
        <v>19.32</v>
      </c>
      <c r="O83" s="297" t="s">
        <v>800</v>
      </c>
      <c r="P83" s="300">
        <v>13557</v>
      </c>
      <c r="Q83" s="300">
        <v>0</v>
      </c>
      <c r="R83" s="300">
        <v>13557</v>
      </c>
      <c r="S83" s="297" t="s">
        <v>800</v>
      </c>
      <c r="T83" s="301">
        <v>701.70807453416148</v>
      </c>
    </row>
    <row r="84" spans="1:20" s="298" customFormat="1">
      <c r="A84" s="297" t="s">
        <v>413</v>
      </c>
      <c r="B84" s="297" t="s">
        <v>474</v>
      </c>
      <c r="C84" s="297">
        <v>426</v>
      </c>
      <c r="D84" s="297" t="s">
        <v>395</v>
      </c>
      <c r="E84" s="297" t="s">
        <v>403</v>
      </c>
      <c r="G84" s="297" t="s">
        <v>363</v>
      </c>
      <c r="L84" s="299">
        <v>32.96</v>
      </c>
      <c r="M84" s="299">
        <v>0</v>
      </c>
      <c r="N84" s="299">
        <v>32.96</v>
      </c>
      <c r="O84" s="297" t="s">
        <v>801</v>
      </c>
      <c r="P84" s="300">
        <v>23123</v>
      </c>
      <c r="Q84" s="300">
        <v>0</v>
      </c>
      <c r="R84" s="300">
        <v>23123</v>
      </c>
      <c r="S84" s="297" t="s">
        <v>801</v>
      </c>
      <c r="T84" s="301">
        <v>701.54733009708741</v>
      </c>
    </row>
    <row r="85" spans="1:20" s="298" customFormat="1">
      <c r="A85" s="297" t="s">
        <v>413</v>
      </c>
      <c r="B85" s="297" t="s">
        <v>474</v>
      </c>
      <c r="C85" s="297">
        <v>426</v>
      </c>
      <c r="D85" s="297" t="s">
        <v>395</v>
      </c>
      <c r="E85" s="297" t="s">
        <v>403</v>
      </c>
      <c r="G85" s="297" t="s">
        <v>363</v>
      </c>
      <c r="L85" s="299">
        <v>110.5</v>
      </c>
      <c r="M85" s="299">
        <v>0</v>
      </c>
      <c r="N85" s="299">
        <v>110.5</v>
      </c>
      <c r="O85" s="297" t="s">
        <v>802</v>
      </c>
      <c r="P85" s="300">
        <v>77524</v>
      </c>
      <c r="Q85" s="300">
        <v>0</v>
      </c>
      <c r="R85" s="300">
        <v>77524</v>
      </c>
      <c r="S85" s="297" t="s">
        <v>802</v>
      </c>
      <c r="T85" s="301">
        <v>701.5746606334842</v>
      </c>
    </row>
    <row r="86" spans="1:20" s="298" customFormat="1">
      <c r="A86" s="297" t="s">
        <v>413</v>
      </c>
      <c r="B86" s="297" t="s">
        <v>474</v>
      </c>
      <c r="C86" s="297">
        <v>426</v>
      </c>
      <c r="D86" s="297" t="s">
        <v>395</v>
      </c>
      <c r="E86" s="297" t="s">
        <v>403</v>
      </c>
      <c r="G86" s="297" t="s">
        <v>363</v>
      </c>
      <c r="L86" s="299">
        <v>457.24</v>
      </c>
      <c r="M86" s="299">
        <v>0</v>
      </c>
      <c r="N86" s="299">
        <v>457.24</v>
      </c>
      <c r="O86" s="297" t="s">
        <v>803</v>
      </c>
      <c r="P86" s="300">
        <v>320778</v>
      </c>
      <c r="Q86" s="300">
        <v>0</v>
      </c>
      <c r="R86" s="300">
        <v>320778</v>
      </c>
      <c r="S86" s="297" t="s">
        <v>803</v>
      </c>
      <c r="T86" s="301">
        <v>701.55279503105589</v>
      </c>
    </row>
    <row r="87" spans="1:20" s="298" customFormat="1">
      <c r="A87" s="297" t="s">
        <v>413</v>
      </c>
      <c r="B87" s="297" t="s">
        <v>474</v>
      </c>
      <c r="C87" s="297">
        <v>426</v>
      </c>
      <c r="D87" s="297" t="s">
        <v>395</v>
      </c>
      <c r="E87" s="297" t="s">
        <v>403</v>
      </c>
      <c r="G87" s="297" t="s">
        <v>363</v>
      </c>
      <c r="L87" s="299">
        <v>529.27</v>
      </c>
      <c r="M87" s="299">
        <v>0</v>
      </c>
      <c r="N87" s="299">
        <v>529.27</v>
      </c>
      <c r="O87" s="297" t="s">
        <v>804</v>
      </c>
      <c r="P87" s="300">
        <v>371310</v>
      </c>
      <c r="Q87" s="300">
        <v>0</v>
      </c>
      <c r="R87" s="300">
        <v>371310</v>
      </c>
      <c r="S87" s="297" t="s">
        <v>804</v>
      </c>
      <c r="T87" s="301">
        <v>701.55119315283321</v>
      </c>
    </row>
    <row r="88" spans="1:20" s="298" customFormat="1">
      <c r="A88" s="297" t="s">
        <v>413</v>
      </c>
      <c r="B88" s="297" t="s">
        <v>474</v>
      </c>
      <c r="C88" s="297">
        <v>426</v>
      </c>
      <c r="D88" s="297" t="s">
        <v>395</v>
      </c>
      <c r="E88" s="297" t="s">
        <v>403</v>
      </c>
      <c r="G88" s="297" t="s">
        <v>363</v>
      </c>
      <c r="L88" s="299">
        <v>822.56</v>
      </c>
      <c r="M88" s="299">
        <v>0</v>
      </c>
      <c r="N88" s="299">
        <v>822.56</v>
      </c>
      <c r="O88" s="297" t="s">
        <v>805</v>
      </c>
      <c r="P88" s="300">
        <v>577064</v>
      </c>
      <c r="Q88" s="300">
        <v>0</v>
      </c>
      <c r="R88" s="300">
        <v>577064</v>
      </c>
      <c r="S88" s="297" t="s">
        <v>805</v>
      </c>
      <c r="T88" s="301">
        <v>701.54639175257739</v>
      </c>
    </row>
    <row r="89" spans="1:20" s="298" customFormat="1">
      <c r="A89" s="297" t="s">
        <v>413</v>
      </c>
      <c r="B89" s="297" t="s">
        <v>474</v>
      </c>
      <c r="C89" s="297">
        <v>426</v>
      </c>
      <c r="D89" s="297" t="s">
        <v>395</v>
      </c>
      <c r="E89" s="297" t="s">
        <v>403</v>
      </c>
      <c r="G89" s="297" t="s">
        <v>363</v>
      </c>
      <c r="L89" s="299">
        <v>2649.13</v>
      </c>
      <c r="M89" s="299">
        <v>0</v>
      </c>
      <c r="N89" s="299">
        <v>2649.13</v>
      </c>
      <c r="O89" s="297" t="s">
        <v>806</v>
      </c>
      <c r="P89" s="300">
        <v>1858494</v>
      </c>
      <c r="Q89" s="300">
        <v>0</v>
      </c>
      <c r="R89" s="300">
        <v>1858494</v>
      </c>
      <c r="S89" s="297" t="s">
        <v>806</v>
      </c>
      <c r="T89" s="301">
        <v>701.54881036415725</v>
      </c>
    </row>
    <row r="90" spans="1:20" s="298" customFormat="1">
      <c r="A90" s="297" t="s">
        <v>413</v>
      </c>
      <c r="B90" s="297" t="s">
        <v>474</v>
      </c>
      <c r="C90" s="297">
        <v>426</v>
      </c>
      <c r="D90" s="297" t="s">
        <v>395</v>
      </c>
      <c r="E90" s="297" t="s">
        <v>403</v>
      </c>
      <c r="G90" s="297" t="s">
        <v>363</v>
      </c>
      <c r="L90" s="299">
        <v>3451.89</v>
      </c>
      <c r="M90" s="299">
        <v>0</v>
      </c>
      <c r="N90" s="299">
        <v>3451.89</v>
      </c>
      <c r="O90" s="297" t="s">
        <v>807</v>
      </c>
      <c r="P90" s="300">
        <v>2421676</v>
      </c>
      <c r="Q90" s="300">
        <v>0</v>
      </c>
      <c r="R90" s="300">
        <v>2421676</v>
      </c>
      <c r="S90" s="297" t="s">
        <v>807</v>
      </c>
      <c r="T90" s="301">
        <v>701.5507446645172</v>
      </c>
    </row>
    <row r="91" spans="1:20" s="298" customFormat="1">
      <c r="A91" s="297" t="s">
        <v>413</v>
      </c>
      <c r="B91" s="297" t="s">
        <v>474</v>
      </c>
      <c r="C91" s="297">
        <v>426</v>
      </c>
      <c r="D91" s="297" t="s">
        <v>395</v>
      </c>
      <c r="E91" s="297" t="s">
        <v>403</v>
      </c>
      <c r="G91" s="297" t="s">
        <v>363</v>
      </c>
      <c r="L91" s="299">
        <v>6045.57</v>
      </c>
      <c r="M91" s="299">
        <v>0</v>
      </c>
      <c r="N91" s="299">
        <v>6045.57</v>
      </c>
      <c r="O91" s="297" t="s">
        <v>808</v>
      </c>
      <c r="P91" s="300">
        <v>4241269</v>
      </c>
      <c r="Q91" s="300">
        <v>0</v>
      </c>
      <c r="R91" s="300">
        <v>4241269</v>
      </c>
      <c r="S91" s="297" t="s">
        <v>808</v>
      </c>
      <c r="T91" s="301">
        <v>701.54989521252753</v>
      </c>
    </row>
    <row r="92" spans="1:20" s="298" customFormat="1">
      <c r="A92" s="297" t="s">
        <v>413</v>
      </c>
      <c r="B92" s="297" t="s">
        <v>474</v>
      </c>
      <c r="C92" s="297">
        <v>426</v>
      </c>
      <c r="D92" s="297" t="s">
        <v>395</v>
      </c>
      <c r="E92" s="297" t="s">
        <v>403</v>
      </c>
      <c r="G92" s="297" t="s">
        <v>363</v>
      </c>
      <c r="L92" s="299">
        <v>8722.24</v>
      </c>
      <c r="M92" s="299">
        <v>0</v>
      </c>
      <c r="N92" s="299">
        <v>8722.24</v>
      </c>
      <c r="O92" s="297" t="s">
        <v>809</v>
      </c>
      <c r="P92" s="300">
        <v>6119084</v>
      </c>
      <c r="Q92" s="300">
        <v>0</v>
      </c>
      <c r="R92" s="300">
        <v>6119084</v>
      </c>
      <c r="S92" s="297" t="s">
        <v>809</v>
      </c>
      <c r="T92" s="301">
        <v>701.54960193711713</v>
      </c>
    </row>
    <row r="93" spans="1:20" s="298" customFormat="1">
      <c r="A93" s="297" t="s">
        <v>413</v>
      </c>
      <c r="B93" s="297" t="s">
        <v>474</v>
      </c>
      <c r="C93" s="297">
        <v>426</v>
      </c>
      <c r="D93" s="297" t="s">
        <v>395</v>
      </c>
      <c r="E93" s="297" t="s">
        <v>403</v>
      </c>
      <c r="G93" s="297" t="s">
        <v>363</v>
      </c>
      <c r="L93" s="299">
        <v>23253.71</v>
      </c>
      <c r="M93" s="299">
        <v>0</v>
      </c>
      <c r="N93" s="299">
        <v>23253.71</v>
      </c>
      <c r="O93" s="297" t="s">
        <v>810</v>
      </c>
      <c r="P93" s="300">
        <v>16313637</v>
      </c>
      <c r="Q93" s="300">
        <v>0</v>
      </c>
      <c r="R93" s="300">
        <v>16313637</v>
      </c>
      <c r="S93" s="297" t="s">
        <v>810</v>
      </c>
      <c r="T93" s="301">
        <v>701.54986021585376</v>
      </c>
    </row>
    <row r="94" spans="1:20" s="298" customFormat="1">
      <c r="A94" s="297" t="s">
        <v>413</v>
      </c>
      <c r="B94" s="297" t="s">
        <v>474</v>
      </c>
      <c r="C94" s="297">
        <v>426</v>
      </c>
      <c r="D94" s="297" t="s">
        <v>395</v>
      </c>
      <c r="E94" s="297" t="s">
        <v>403</v>
      </c>
      <c r="G94" s="297" t="s">
        <v>363</v>
      </c>
      <c r="L94" s="299">
        <v>25243.07</v>
      </c>
      <c r="M94" s="299">
        <v>0</v>
      </c>
      <c r="N94" s="299">
        <v>25243.07</v>
      </c>
      <c r="O94" s="297" t="s">
        <v>811</v>
      </c>
      <c r="P94" s="300">
        <v>17709274</v>
      </c>
      <c r="Q94" s="300">
        <v>0</v>
      </c>
      <c r="R94" s="300">
        <v>17709274</v>
      </c>
      <c r="S94" s="297" t="s">
        <v>811</v>
      </c>
      <c r="T94" s="301">
        <v>701.54993033731637</v>
      </c>
    </row>
    <row r="95" spans="1:20" s="298" customFormat="1">
      <c r="A95" s="297" t="s">
        <v>413</v>
      </c>
      <c r="B95" s="297" t="s">
        <v>474</v>
      </c>
      <c r="C95" s="297">
        <v>426</v>
      </c>
      <c r="D95" s="297" t="s">
        <v>395</v>
      </c>
      <c r="E95" s="297" t="s">
        <v>403</v>
      </c>
      <c r="G95" s="297" t="s">
        <v>363</v>
      </c>
      <c r="L95" s="299">
        <v>46820.13</v>
      </c>
      <c r="M95" s="299">
        <v>0</v>
      </c>
      <c r="N95" s="299">
        <v>46820.13</v>
      </c>
      <c r="O95" s="297" t="s">
        <v>812</v>
      </c>
      <c r="P95" s="300">
        <v>32846661</v>
      </c>
      <c r="Q95" s="300">
        <v>0</v>
      </c>
      <c r="R95" s="300">
        <v>32846661</v>
      </c>
      <c r="S95" s="297" t="s">
        <v>812</v>
      </c>
      <c r="T95" s="301">
        <v>701.54997433796109</v>
      </c>
    </row>
    <row r="96" spans="1:20" s="298" customFormat="1">
      <c r="A96" s="297" t="s">
        <v>413</v>
      </c>
      <c r="B96" s="297" t="s">
        <v>474</v>
      </c>
      <c r="C96" s="297">
        <v>427</v>
      </c>
      <c r="D96" s="297" t="s">
        <v>395</v>
      </c>
      <c r="E96" s="297" t="s">
        <v>414</v>
      </c>
      <c r="G96" s="297" t="s">
        <v>11</v>
      </c>
      <c r="L96" s="299">
        <v>0.28999999999999998</v>
      </c>
      <c r="M96" s="299">
        <v>0</v>
      </c>
      <c r="N96" s="299">
        <v>0.28999999999999998</v>
      </c>
      <c r="O96" s="297" t="s">
        <v>813</v>
      </c>
      <c r="P96" s="300">
        <v>203</v>
      </c>
      <c r="Q96" s="300">
        <v>0</v>
      </c>
      <c r="R96" s="300">
        <v>203</v>
      </c>
      <c r="S96" s="297" t="s">
        <v>813</v>
      </c>
      <c r="T96" s="301">
        <v>700</v>
      </c>
    </row>
    <row r="97" spans="1:20" s="298" customFormat="1">
      <c r="A97" s="297" t="s">
        <v>413</v>
      </c>
      <c r="B97" s="297" t="s">
        <v>474</v>
      </c>
      <c r="C97" s="297">
        <v>427</v>
      </c>
      <c r="D97" s="297" t="s">
        <v>395</v>
      </c>
      <c r="E97" s="297" t="s">
        <v>414</v>
      </c>
      <c r="G97" s="297" t="s">
        <v>11</v>
      </c>
      <c r="L97" s="299">
        <v>0.5</v>
      </c>
      <c r="M97" s="299">
        <v>0</v>
      </c>
      <c r="N97" s="299">
        <v>0.5</v>
      </c>
      <c r="O97" s="297" t="s">
        <v>814</v>
      </c>
      <c r="P97" s="300">
        <v>349</v>
      </c>
      <c r="Q97" s="300">
        <v>0</v>
      </c>
      <c r="R97" s="300">
        <v>349</v>
      </c>
      <c r="S97" s="297" t="s">
        <v>814</v>
      </c>
      <c r="T97" s="301">
        <v>698</v>
      </c>
    </row>
    <row r="98" spans="1:20" s="298" customFormat="1">
      <c r="A98" s="297" t="s">
        <v>413</v>
      </c>
      <c r="B98" s="297" t="s">
        <v>474</v>
      </c>
      <c r="C98" s="297">
        <v>427</v>
      </c>
      <c r="D98" s="297" t="s">
        <v>395</v>
      </c>
      <c r="E98" s="297" t="s">
        <v>414</v>
      </c>
      <c r="G98" s="297" t="s">
        <v>11</v>
      </c>
      <c r="L98" s="299">
        <v>0.99</v>
      </c>
      <c r="M98" s="299">
        <v>0</v>
      </c>
      <c r="N98" s="299">
        <v>0.99</v>
      </c>
      <c r="O98" s="297" t="s">
        <v>815</v>
      </c>
      <c r="P98" s="300">
        <v>698</v>
      </c>
      <c r="Q98" s="300">
        <v>0</v>
      </c>
      <c r="R98" s="300">
        <v>698</v>
      </c>
      <c r="S98" s="297" t="s">
        <v>815</v>
      </c>
      <c r="T98" s="301">
        <v>705.05050505050508</v>
      </c>
    </row>
    <row r="99" spans="1:20" s="298" customFormat="1">
      <c r="A99" s="297" t="s">
        <v>413</v>
      </c>
      <c r="B99" s="297" t="s">
        <v>474</v>
      </c>
      <c r="C99" s="297">
        <v>427</v>
      </c>
      <c r="D99" s="297" t="s">
        <v>395</v>
      </c>
      <c r="E99" s="297" t="s">
        <v>414</v>
      </c>
      <c r="G99" s="297" t="s">
        <v>11</v>
      </c>
      <c r="L99" s="299">
        <v>1.4</v>
      </c>
      <c r="M99" s="299">
        <v>0</v>
      </c>
      <c r="N99" s="299">
        <v>1.4</v>
      </c>
      <c r="O99" s="297" t="s">
        <v>816</v>
      </c>
      <c r="P99" s="300">
        <v>984</v>
      </c>
      <c r="Q99" s="300">
        <v>0</v>
      </c>
      <c r="R99" s="300">
        <v>984</v>
      </c>
      <c r="S99" s="297" t="s">
        <v>816</v>
      </c>
      <c r="T99" s="301">
        <v>702.85714285714289</v>
      </c>
    </row>
    <row r="100" spans="1:20" s="298" customFormat="1">
      <c r="A100" s="297" t="s">
        <v>413</v>
      </c>
      <c r="B100" s="297" t="s">
        <v>474</v>
      </c>
      <c r="C100" s="297">
        <v>427</v>
      </c>
      <c r="D100" s="297" t="s">
        <v>395</v>
      </c>
      <c r="E100" s="297" t="s">
        <v>414</v>
      </c>
      <c r="G100" s="297" t="s">
        <v>11</v>
      </c>
      <c r="L100" s="299">
        <v>1.56</v>
      </c>
      <c r="M100" s="299">
        <v>0</v>
      </c>
      <c r="N100" s="299">
        <v>1.56</v>
      </c>
      <c r="O100" s="297" t="s">
        <v>817</v>
      </c>
      <c r="P100" s="300">
        <v>1096</v>
      </c>
      <c r="Q100" s="300">
        <v>0</v>
      </c>
      <c r="R100" s="300">
        <v>1096</v>
      </c>
      <c r="S100" s="297" t="s">
        <v>817</v>
      </c>
      <c r="T100" s="301">
        <v>702.56410256410254</v>
      </c>
    </row>
    <row r="101" spans="1:20" s="298" customFormat="1">
      <c r="A101" s="297" t="s">
        <v>413</v>
      </c>
      <c r="B101" s="297" t="s">
        <v>474</v>
      </c>
      <c r="C101" s="297">
        <v>427</v>
      </c>
      <c r="D101" s="297" t="s">
        <v>395</v>
      </c>
      <c r="E101" s="297" t="s">
        <v>414</v>
      </c>
      <c r="G101" s="297" t="s">
        <v>11</v>
      </c>
      <c r="L101" s="299">
        <v>1.89</v>
      </c>
      <c r="M101" s="299">
        <v>0</v>
      </c>
      <c r="N101" s="299">
        <v>1.89</v>
      </c>
      <c r="O101" s="297" t="s">
        <v>818</v>
      </c>
      <c r="P101" s="300">
        <v>1323</v>
      </c>
      <c r="Q101" s="300">
        <v>0</v>
      </c>
      <c r="R101" s="300">
        <v>1323</v>
      </c>
      <c r="S101" s="297" t="s">
        <v>818</v>
      </c>
      <c r="T101" s="301">
        <v>700</v>
      </c>
    </row>
    <row r="102" spans="1:20" s="298" customFormat="1">
      <c r="A102" s="297" t="s">
        <v>413</v>
      </c>
      <c r="B102" s="297" t="s">
        <v>474</v>
      </c>
      <c r="C102" s="297">
        <v>427</v>
      </c>
      <c r="D102" s="297" t="s">
        <v>395</v>
      </c>
      <c r="E102" s="297" t="s">
        <v>414</v>
      </c>
      <c r="G102" s="297" t="s">
        <v>11</v>
      </c>
      <c r="L102" s="299">
        <v>2.5499999999999998</v>
      </c>
      <c r="M102" s="299">
        <v>0</v>
      </c>
      <c r="N102" s="299">
        <v>2.5499999999999998</v>
      </c>
      <c r="O102" s="297" t="s">
        <v>819</v>
      </c>
      <c r="P102" s="300">
        <v>1788</v>
      </c>
      <c r="Q102" s="300">
        <v>0</v>
      </c>
      <c r="R102" s="300">
        <v>1788</v>
      </c>
      <c r="S102" s="297" t="s">
        <v>819</v>
      </c>
      <c r="T102" s="301">
        <v>701.17647058823536</v>
      </c>
    </row>
    <row r="103" spans="1:20" s="298" customFormat="1">
      <c r="A103" s="297" t="s">
        <v>413</v>
      </c>
      <c r="B103" s="297" t="s">
        <v>474</v>
      </c>
      <c r="C103" s="297">
        <v>427</v>
      </c>
      <c r="D103" s="297" t="s">
        <v>395</v>
      </c>
      <c r="E103" s="297" t="s">
        <v>414</v>
      </c>
      <c r="G103" s="297" t="s">
        <v>11</v>
      </c>
      <c r="L103" s="299">
        <v>2.85</v>
      </c>
      <c r="M103" s="299">
        <v>0</v>
      </c>
      <c r="N103" s="299">
        <v>2.85</v>
      </c>
      <c r="O103" s="297" t="s">
        <v>820</v>
      </c>
      <c r="P103" s="300">
        <v>2001</v>
      </c>
      <c r="Q103" s="300">
        <v>0</v>
      </c>
      <c r="R103" s="300">
        <v>2001</v>
      </c>
      <c r="S103" s="297" t="s">
        <v>820</v>
      </c>
      <c r="T103" s="301">
        <v>702.10526315789468</v>
      </c>
    </row>
    <row r="104" spans="1:20" s="298" customFormat="1">
      <c r="A104" s="297" t="s">
        <v>413</v>
      </c>
      <c r="B104" s="297" t="s">
        <v>474</v>
      </c>
      <c r="C104" s="297">
        <v>427</v>
      </c>
      <c r="D104" s="297" t="s">
        <v>395</v>
      </c>
      <c r="E104" s="297" t="s">
        <v>414</v>
      </c>
      <c r="G104" s="297" t="s">
        <v>11</v>
      </c>
      <c r="L104" s="299">
        <v>3.19</v>
      </c>
      <c r="M104" s="299">
        <v>0</v>
      </c>
      <c r="N104" s="299">
        <v>3.19</v>
      </c>
      <c r="O104" s="297" t="s">
        <v>821</v>
      </c>
      <c r="P104" s="300">
        <v>2236</v>
      </c>
      <c r="Q104" s="300">
        <v>0</v>
      </c>
      <c r="R104" s="300">
        <v>2236</v>
      </c>
      <c r="S104" s="297" t="s">
        <v>821</v>
      </c>
      <c r="T104" s="301">
        <v>700.94043887147336</v>
      </c>
    </row>
    <row r="105" spans="1:20" s="298" customFormat="1">
      <c r="A105" s="297" t="s">
        <v>413</v>
      </c>
      <c r="B105" s="297" t="s">
        <v>474</v>
      </c>
      <c r="C105" s="297">
        <v>427</v>
      </c>
      <c r="D105" s="297" t="s">
        <v>395</v>
      </c>
      <c r="E105" s="297" t="s">
        <v>414</v>
      </c>
      <c r="G105" s="297" t="s">
        <v>11</v>
      </c>
      <c r="L105" s="299">
        <v>3.73</v>
      </c>
      <c r="M105" s="299">
        <v>0</v>
      </c>
      <c r="N105" s="299">
        <v>3.73</v>
      </c>
      <c r="O105" s="297" t="s">
        <v>822</v>
      </c>
      <c r="P105" s="300">
        <v>2615</v>
      </c>
      <c r="Q105" s="300">
        <v>0</v>
      </c>
      <c r="R105" s="300">
        <v>2615</v>
      </c>
      <c r="S105" s="297" t="s">
        <v>822</v>
      </c>
      <c r="T105" s="301">
        <v>701.07238605898124</v>
      </c>
    </row>
    <row r="106" spans="1:20" s="298" customFormat="1">
      <c r="A106" s="297" t="s">
        <v>413</v>
      </c>
      <c r="B106" s="297" t="s">
        <v>474</v>
      </c>
      <c r="C106" s="297">
        <v>427</v>
      </c>
      <c r="D106" s="297" t="s">
        <v>395</v>
      </c>
      <c r="E106" s="297" t="s">
        <v>414</v>
      </c>
      <c r="G106" s="297" t="s">
        <v>11</v>
      </c>
      <c r="L106" s="299">
        <v>3.97</v>
      </c>
      <c r="M106" s="299">
        <v>0</v>
      </c>
      <c r="N106" s="299">
        <v>3.97</v>
      </c>
      <c r="O106" s="297" t="s">
        <v>823</v>
      </c>
      <c r="P106" s="300">
        <v>2787</v>
      </c>
      <c r="Q106" s="300">
        <v>0</v>
      </c>
      <c r="R106" s="300">
        <v>2787</v>
      </c>
      <c r="S106" s="297" t="s">
        <v>823</v>
      </c>
      <c r="T106" s="301">
        <v>702.01511335012594</v>
      </c>
    </row>
    <row r="107" spans="1:20" s="298" customFormat="1">
      <c r="A107" s="297" t="s">
        <v>413</v>
      </c>
      <c r="B107" s="297" t="s">
        <v>474</v>
      </c>
      <c r="C107" s="297">
        <v>427</v>
      </c>
      <c r="D107" s="297" t="s">
        <v>395</v>
      </c>
      <c r="E107" s="297" t="s">
        <v>414</v>
      </c>
      <c r="G107" s="297" t="s">
        <v>11</v>
      </c>
      <c r="L107" s="299">
        <v>4.08</v>
      </c>
      <c r="M107" s="299">
        <v>0</v>
      </c>
      <c r="N107" s="299">
        <v>4.08</v>
      </c>
      <c r="O107" s="297" t="s">
        <v>824</v>
      </c>
      <c r="P107" s="300">
        <v>2859</v>
      </c>
      <c r="Q107" s="300">
        <v>0</v>
      </c>
      <c r="R107" s="300">
        <v>2859</v>
      </c>
      <c r="S107" s="297" t="s">
        <v>824</v>
      </c>
      <c r="T107" s="301">
        <v>700.73529411764707</v>
      </c>
    </row>
    <row r="108" spans="1:20" s="298" customFormat="1">
      <c r="A108" s="297" t="s">
        <v>413</v>
      </c>
      <c r="B108" s="297" t="s">
        <v>474</v>
      </c>
      <c r="C108" s="297">
        <v>427</v>
      </c>
      <c r="D108" s="297" t="s">
        <v>395</v>
      </c>
      <c r="E108" s="297" t="s">
        <v>414</v>
      </c>
      <c r="G108" s="297" t="s">
        <v>11</v>
      </c>
      <c r="L108" s="299">
        <v>4.13</v>
      </c>
      <c r="M108" s="299">
        <v>0</v>
      </c>
      <c r="N108" s="299">
        <v>4.13</v>
      </c>
      <c r="O108" s="297" t="s">
        <v>825</v>
      </c>
      <c r="P108" s="300">
        <v>2897</v>
      </c>
      <c r="Q108" s="300">
        <v>0</v>
      </c>
      <c r="R108" s="300">
        <v>2897</v>
      </c>
      <c r="S108" s="297" t="s">
        <v>825</v>
      </c>
      <c r="T108" s="301">
        <v>701.45278450363196</v>
      </c>
    </row>
    <row r="109" spans="1:20" s="298" customFormat="1">
      <c r="A109" s="297" t="s">
        <v>413</v>
      </c>
      <c r="B109" s="297" t="s">
        <v>474</v>
      </c>
      <c r="C109" s="297">
        <v>427</v>
      </c>
      <c r="D109" s="297" t="s">
        <v>395</v>
      </c>
      <c r="E109" s="297" t="s">
        <v>414</v>
      </c>
      <c r="G109" s="297" t="s">
        <v>11</v>
      </c>
      <c r="L109" s="299">
        <v>4.8499999999999996</v>
      </c>
      <c r="M109" s="299">
        <v>0</v>
      </c>
      <c r="N109" s="299">
        <v>4.8499999999999996</v>
      </c>
      <c r="O109" s="297" t="s">
        <v>826</v>
      </c>
      <c r="P109" s="300">
        <v>3404</v>
      </c>
      <c r="Q109" s="300">
        <v>0</v>
      </c>
      <c r="R109" s="300">
        <v>3404</v>
      </c>
      <c r="S109" s="297" t="s">
        <v>826</v>
      </c>
      <c r="T109" s="301">
        <v>701.85567010309285</v>
      </c>
    </row>
    <row r="110" spans="1:20" s="298" customFormat="1">
      <c r="A110" s="297" t="s">
        <v>413</v>
      </c>
      <c r="B110" s="297" t="s">
        <v>474</v>
      </c>
      <c r="C110" s="297">
        <v>427</v>
      </c>
      <c r="D110" s="297" t="s">
        <v>395</v>
      </c>
      <c r="E110" s="297" t="s">
        <v>414</v>
      </c>
      <c r="G110" s="297" t="s">
        <v>11</v>
      </c>
      <c r="L110" s="299">
        <v>5.16</v>
      </c>
      <c r="M110" s="299">
        <v>0</v>
      </c>
      <c r="N110" s="299">
        <v>5.16</v>
      </c>
      <c r="O110" s="297" t="s">
        <v>827</v>
      </c>
      <c r="P110" s="300">
        <v>3621</v>
      </c>
      <c r="Q110" s="300">
        <v>0</v>
      </c>
      <c r="R110" s="300">
        <v>3621</v>
      </c>
      <c r="S110" s="297" t="s">
        <v>827</v>
      </c>
      <c r="T110" s="301">
        <v>701.74418604651157</v>
      </c>
    </row>
    <row r="111" spans="1:20" s="298" customFormat="1">
      <c r="A111" s="297" t="s">
        <v>413</v>
      </c>
      <c r="B111" s="297" t="s">
        <v>474</v>
      </c>
      <c r="C111" s="297">
        <v>427</v>
      </c>
      <c r="D111" s="297" t="s">
        <v>395</v>
      </c>
      <c r="E111" s="297" t="s">
        <v>414</v>
      </c>
      <c r="G111" s="297" t="s">
        <v>11</v>
      </c>
      <c r="L111" s="299">
        <v>5.22</v>
      </c>
      <c r="M111" s="299">
        <v>0</v>
      </c>
      <c r="N111" s="299">
        <v>5.22</v>
      </c>
      <c r="O111" s="297" t="s">
        <v>828</v>
      </c>
      <c r="P111" s="300">
        <v>3660</v>
      </c>
      <c r="Q111" s="300">
        <v>0</v>
      </c>
      <c r="R111" s="300">
        <v>3660</v>
      </c>
      <c r="S111" s="297" t="s">
        <v>828</v>
      </c>
      <c r="T111" s="301">
        <v>701.14942528735639</v>
      </c>
    </row>
    <row r="112" spans="1:20" s="298" customFormat="1">
      <c r="A112" s="297" t="s">
        <v>413</v>
      </c>
      <c r="B112" s="297" t="s">
        <v>474</v>
      </c>
      <c r="C112" s="297">
        <v>427</v>
      </c>
      <c r="D112" s="297" t="s">
        <v>395</v>
      </c>
      <c r="E112" s="297" t="s">
        <v>414</v>
      </c>
      <c r="G112" s="297" t="s">
        <v>11</v>
      </c>
      <c r="L112" s="299">
        <v>5.26</v>
      </c>
      <c r="M112" s="299">
        <v>0</v>
      </c>
      <c r="N112" s="299">
        <v>5.26</v>
      </c>
      <c r="O112" s="297" t="s">
        <v>829</v>
      </c>
      <c r="P112" s="300">
        <v>3687</v>
      </c>
      <c r="Q112" s="300">
        <v>0</v>
      </c>
      <c r="R112" s="300">
        <v>3687</v>
      </c>
      <c r="S112" s="297" t="s">
        <v>829</v>
      </c>
      <c r="T112" s="301">
        <v>700.95057034220531</v>
      </c>
    </row>
    <row r="113" spans="1:20" s="298" customFormat="1">
      <c r="A113" s="297" t="s">
        <v>413</v>
      </c>
      <c r="B113" s="297" t="s">
        <v>474</v>
      </c>
      <c r="C113" s="297">
        <v>427</v>
      </c>
      <c r="D113" s="297" t="s">
        <v>395</v>
      </c>
      <c r="E113" s="297" t="s">
        <v>414</v>
      </c>
      <c r="G113" s="297" t="s">
        <v>11</v>
      </c>
      <c r="L113" s="299">
        <v>5.29</v>
      </c>
      <c r="M113" s="299">
        <v>0</v>
      </c>
      <c r="N113" s="299">
        <v>5.29</v>
      </c>
      <c r="O113" s="297" t="s">
        <v>830</v>
      </c>
      <c r="P113" s="300">
        <v>3712</v>
      </c>
      <c r="Q113" s="300">
        <v>0</v>
      </c>
      <c r="R113" s="300">
        <v>3712</v>
      </c>
      <c r="S113" s="297" t="s">
        <v>830</v>
      </c>
      <c r="T113" s="301">
        <v>701.70132325141776</v>
      </c>
    </row>
    <row r="114" spans="1:20" s="298" customFormat="1">
      <c r="A114" s="297" t="s">
        <v>413</v>
      </c>
      <c r="B114" s="297" t="s">
        <v>474</v>
      </c>
      <c r="C114" s="297">
        <v>427</v>
      </c>
      <c r="D114" s="297" t="s">
        <v>395</v>
      </c>
      <c r="E114" s="297" t="s">
        <v>414</v>
      </c>
      <c r="G114" s="297" t="s">
        <v>11</v>
      </c>
      <c r="L114" s="299">
        <v>6.27</v>
      </c>
      <c r="M114" s="299">
        <v>0</v>
      </c>
      <c r="N114" s="299">
        <v>6.27</v>
      </c>
      <c r="O114" s="297" t="s">
        <v>831</v>
      </c>
      <c r="P114" s="300">
        <v>4399</v>
      </c>
      <c r="Q114" s="300">
        <v>0</v>
      </c>
      <c r="R114" s="300">
        <v>4399</v>
      </c>
      <c r="S114" s="297" t="s">
        <v>831</v>
      </c>
      <c r="T114" s="301">
        <v>701.59489633173848</v>
      </c>
    </row>
    <row r="115" spans="1:20" s="298" customFormat="1">
      <c r="A115" s="297" t="s">
        <v>413</v>
      </c>
      <c r="B115" s="297" t="s">
        <v>474</v>
      </c>
      <c r="C115" s="297">
        <v>427</v>
      </c>
      <c r="D115" s="297" t="s">
        <v>395</v>
      </c>
      <c r="E115" s="297" t="s">
        <v>414</v>
      </c>
      <c r="G115" s="297" t="s">
        <v>11</v>
      </c>
      <c r="L115" s="299">
        <v>7.02</v>
      </c>
      <c r="M115" s="299">
        <v>0</v>
      </c>
      <c r="N115" s="299">
        <v>7.02</v>
      </c>
      <c r="O115" s="297" t="s">
        <v>832</v>
      </c>
      <c r="P115" s="300">
        <v>4928</v>
      </c>
      <c r="Q115" s="300">
        <v>0</v>
      </c>
      <c r="R115" s="300">
        <v>4928</v>
      </c>
      <c r="S115" s="297" t="s">
        <v>832</v>
      </c>
      <c r="T115" s="301">
        <v>701.99430199430208</v>
      </c>
    </row>
    <row r="116" spans="1:20" s="298" customFormat="1">
      <c r="A116" s="297" t="s">
        <v>413</v>
      </c>
      <c r="B116" s="297" t="s">
        <v>474</v>
      </c>
      <c r="C116" s="297">
        <v>427</v>
      </c>
      <c r="D116" s="297" t="s">
        <v>395</v>
      </c>
      <c r="E116" s="297" t="s">
        <v>414</v>
      </c>
      <c r="G116" s="297" t="s">
        <v>11</v>
      </c>
      <c r="L116" s="299">
        <v>7.03</v>
      </c>
      <c r="M116" s="299">
        <v>0</v>
      </c>
      <c r="N116" s="299">
        <v>7.03</v>
      </c>
      <c r="O116" s="297" t="s">
        <v>833</v>
      </c>
      <c r="P116" s="300">
        <v>4935</v>
      </c>
      <c r="Q116" s="300">
        <v>0</v>
      </c>
      <c r="R116" s="300">
        <v>4935</v>
      </c>
      <c r="S116" s="297" t="s">
        <v>833</v>
      </c>
      <c r="T116" s="301">
        <v>701.9914651493599</v>
      </c>
    </row>
    <row r="117" spans="1:20" s="298" customFormat="1">
      <c r="A117" s="297" t="s">
        <v>413</v>
      </c>
      <c r="B117" s="297" t="s">
        <v>474</v>
      </c>
      <c r="C117" s="297">
        <v>427</v>
      </c>
      <c r="D117" s="297" t="s">
        <v>395</v>
      </c>
      <c r="E117" s="297" t="s">
        <v>414</v>
      </c>
      <c r="G117" s="297" t="s">
        <v>11</v>
      </c>
      <c r="L117" s="299">
        <v>7.12</v>
      </c>
      <c r="M117" s="299">
        <v>0</v>
      </c>
      <c r="N117" s="299">
        <v>7.12</v>
      </c>
      <c r="O117" s="297" t="s">
        <v>834</v>
      </c>
      <c r="P117" s="300">
        <v>4996</v>
      </c>
      <c r="Q117" s="300">
        <v>0</v>
      </c>
      <c r="R117" s="300">
        <v>4996</v>
      </c>
      <c r="S117" s="297" t="s">
        <v>834</v>
      </c>
      <c r="T117" s="301">
        <v>701.68539325842698</v>
      </c>
    </row>
    <row r="118" spans="1:20" s="298" customFormat="1">
      <c r="A118" s="297" t="s">
        <v>413</v>
      </c>
      <c r="B118" s="297" t="s">
        <v>474</v>
      </c>
      <c r="C118" s="297">
        <v>427</v>
      </c>
      <c r="D118" s="297" t="s">
        <v>395</v>
      </c>
      <c r="E118" s="297" t="s">
        <v>414</v>
      </c>
      <c r="G118" s="297" t="s">
        <v>11</v>
      </c>
      <c r="L118" s="299">
        <v>7.19</v>
      </c>
      <c r="M118" s="299">
        <v>0</v>
      </c>
      <c r="N118" s="299">
        <v>7.19</v>
      </c>
      <c r="O118" s="297" t="s">
        <v>835</v>
      </c>
      <c r="P118" s="300">
        <v>5043</v>
      </c>
      <c r="Q118" s="300">
        <v>0</v>
      </c>
      <c r="R118" s="300">
        <v>5043</v>
      </c>
      <c r="S118" s="297" t="s">
        <v>835</v>
      </c>
      <c r="T118" s="301">
        <v>701.39082058414465</v>
      </c>
    </row>
    <row r="119" spans="1:20" s="298" customFormat="1">
      <c r="A119" s="297" t="s">
        <v>413</v>
      </c>
      <c r="B119" s="297" t="s">
        <v>474</v>
      </c>
      <c r="C119" s="297">
        <v>427</v>
      </c>
      <c r="D119" s="297" t="s">
        <v>395</v>
      </c>
      <c r="E119" s="297" t="s">
        <v>414</v>
      </c>
      <c r="G119" s="297" t="s">
        <v>11</v>
      </c>
      <c r="L119" s="299">
        <v>7.27</v>
      </c>
      <c r="M119" s="299">
        <v>0</v>
      </c>
      <c r="N119" s="299">
        <v>7.27</v>
      </c>
      <c r="O119" s="297" t="s">
        <v>836</v>
      </c>
      <c r="P119" s="300">
        <v>5103</v>
      </c>
      <c r="Q119" s="300">
        <v>0</v>
      </c>
      <c r="R119" s="300">
        <v>5103</v>
      </c>
      <c r="S119" s="297" t="s">
        <v>836</v>
      </c>
      <c r="T119" s="301">
        <v>701.92572214580468</v>
      </c>
    </row>
    <row r="120" spans="1:20" s="298" customFormat="1">
      <c r="A120" s="297" t="s">
        <v>413</v>
      </c>
      <c r="B120" s="297" t="s">
        <v>474</v>
      </c>
      <c r="C120" s="297">
        <v>427</v>
      </c>
      <c r="D120" s="297" t="s">
        <v>395</v>
      </c>
      <c r="E120" s="297" t="s">
        <v>414</v>
      </c>
      <c r="G120" s="297" t="s">
        <v>11</v>
      </c>
      <c r="L120" s="299">
        <v>7.57</v>
      </c>
      <c r="M120" s="299">
        <v>0</v>
      </c>
      <c r="N120" s="299">
        <v>7.57</v>
      </c>
      <c r="O120" s="297" t="s">
        <v>837</v>
      </c>
      <c r="P120" s="300">
        <v>5309</v>
      </c>
      <c r="Q120" s="300">
        <v>0</v>
      </c>
      <c r="R120" s="300">
        <v>5309</v>
      </c>
      <c r="S120" s="297" t="s">
        <v>837</v>
      </c>
      <c r="T120" s="301">
        <v>701.32100396301189</v>
      </c>
    </row>
    <row r="121" spans="1:20" s="298" customFormat="1">
      <c r="A121" s="297" t="s">
        <v>413</v>
      </c>
      <c r="B121" s="297" t="s">
        <v>474</v>
      </c>
      <c r="C121" s="297">
        <v>427</v>
      </c>
      <c r="D121" s="297" t="s">
        <v>395</v>
      </c>
      <c r="E121" s="297" t="s">
        <v>414</v>
      </c>
      <c r="G121" s="297" t="s">
        <v>11</v>
      </c>
      <c r="L121" s="299">
        <v>8.07</v>
      </c>
      <c r="M121" s="299">
        <v>0</v>
      </c>
      <c r="N121" s="299">
        <v>8.07</v>
      </c>
      <c r="O121" s="297" t="s">
        <v>838</v>
      </c>
      <c r="P121" s="300">
        <v>5661</v>
      </c>
      <c r="Q121" s="300">
        <v>0</v>
      </c>
      <c r="R121" s="300">
        <v>5661</v>
      </c>
      <c r="S121" s="297" t="s">
        <v>838</v>
      </c>
      <c r="T121" s="301">
        <v>701.48698884758358</v>
      </c>
    </row>
    <row r="122" spans="1:20" s="298" customFormat="1">
      <c r="A122" s="297" t="s">
        <v>413</v>
      </c>
      <c r="B122" s="297" t="s">
        <v>474</v>
      </c>
      <c r="C122" s="297">
        <v>427</v>
      </c>
      <c r="D122" s="297" t="s">
        <v>395</v>
      </c>
      <c r="E122" s="297" t="s">
        <v>414</v>
      </c>
      <c r="G122" s="297" t="s">
        <v>11</v>
      </c>
      <c r="L122" s="299">
        <v>8.1</v>
      </c>
      <c r="M122" s="299">
        <v>0</v>
      </c>
      <c r="N122" s="299">
        <v>8.1</v>
      </c>
      <c r="O122" s="297" t="s">
        <v>839</v>
      </c>
      <c r="P122" s="300">
        <v>5685</v>
      </c>
      <c r="Q122" s="300">
        <v>0</v>
      </c>
      <c r="R122" s="300">
        <v>5685</v>
      </c>
      <c r="S122" s="297" t="s">
        <v>839</v>
      </c>
      <c r="T122" s="301">
        <v>701.85185185185185</v>
      </c>
    </row>
    <row r="123" spans="1:20" s="298" customFormat="1">
      <c r="A123" s="297" t="s">
        <v>413</v>
      </c>
      <c r="B123" s="297" t="s">
        <v>474</v>
      </c>
      <c r="C123" s="297">
        <v>427</v>
      </c>
      <c r="D123" s="297" t="s">
        <v>395</v>
      </c>
      <c r="E123" s="297" t="s">
        <v>414</v>
      </c>
      <c r="G123" s="297" t="s">
        <v>11</v>
      </c>
      <c r="L123" s="299">
        <v>10.130000000000001</v>
      </c>
      <c r="M123" s="299">
        <v>0</v>
      </c>
      <c r="N123" s="299">
        <v>10.130000000000001</v>
      </c>
      <c r="O123" s="297" t="s">
        <v>840</v>
      </c>
      <c r="P123" s="300">
        <v>7110</v>
      </c>
      <c r="Q123" s="300">
        <v>0</v>
      </c>
      <c r="R123" s="300">
        <v>7110</v>
      </c>
      <c r="S123" s="297" t="s">
        <v>840</v>
      </c>
      <c r="T123" s="301">
        <v>701.87561697926947</v>
      </c>
    </row>
    <row r="124" spans="1:20" s="298" customFormat="1">
      <c r="A124" s="297" t="s">
        <v>413</v>
      </c>
      <c r="B124" s="297" t="s">
        <v>474</v>
      </c>
      <c r="C124" s="297">
        <v>427</v>
      </c>
      <c r="D124" s="297" t="s">
        <v>395</v>
      </c>
      <c r="E124" s="297" t="s">
        <v>414</v>
      </c>
      <c r="G124" s="297" t="s">
        <v>11</v>
      </c>
      <c r="L124" s="299">
        <v>10.26</v>
      </c>
      <c r="M124" s="299">
        <v>0</v>
      </c>
      <c r="N124" s="299">
        <v>10.26</v>
      </c>
      <c r="O124" s="297" t="s">
        <v>841</v>
      </c>
      <c r="P124" s="300">
        <v>7200</v>
      </c>
      <c r="Q124" s="300">
        <v>0</v>
      </c>
      <c r="R124" s="300">
        <v>7200</v>
      </c>
      <c r="S124" s="297" t="s">
        <v>841</v>
      </c>
      <c r="T124" s="301">
        <v>701.75438596491233</v>
      </c>
    </row>
    <row r="125" spans="1:20" s="298" customFormat="1">
      <c r="A125" s="297" t="s">
        <v>413</v>
      </c>
      <c r="B125" s="297" t="s">
        <v>474</v>
      </c>
      <c r="C125" s="297">
        <v>427</v>
      </c>
      <c r="D125" s="297" t="s">
        <v>395</v>
      </c>
      <c r="E125" s="297" t="s">
        <v>414</v>
      </c>
      <c r="G125" s="297" t="s">
        <v>11</v>
      </c>
      <c r="L125" s="299">
        <v>10.74</v>
      </c>
      <c r="M125" s="299">
        <v>0</v>
      </c>
      <c r="N125" s="299">
        <v>10.74</v>
      </c>
      <c r="O125" s="297" t="s">
        <v>842</v>
      </c>
      <c r="P125" s="300">
        <v>7537</v>
      </c>
      <c r="Q125" s="300">
        <v>0</v>
      </c>
      <c r="R125" s="300">
        <v>7537</v>
      </c>
      <c r="S125" s="297" t="s">
        <v>842</v>
      </c>
      <c r="T125" s="301">
        <v>701.76908752327745</v>
      </c>
    </row>
    <row r="126" spans="1:20" s="298" customFormat="1">
      <c r="A126" s="297" t="s">
        <v>413</v>
      </c>
      <c r="B126" s="297" t="s">
        <v>474</v>
      </c>
      <c r="C126" s="297">
        <v>427</v>
      </c>
      <c r="D126" s="297" t="s">
        <v>395</v>
      </c>
      <c r="E126" s="297" t="s">
        <v>414</v>
      </c>
      <c r="G126" s="297" t="s">
        <v>11</v>
      </c>
      <c r="L126" s="299">
        <v>11.23</v>
      </c>
      <c r="M126" s="299">
        <v>0</v>
      </c>
      <c r="N126" s="299">
        <v>11.23</v>
      </c>
      <c r="O126" s="297" t="s">
        <v>843</v>
      </c>
      <c r="P126" s="300">
        <v>7881</v>
      </c>
      <c r="Q126" s="300">
        <v>0</v>
      </c>
      <c r="R126" s="300">
        <v>7881</v>
      </c>
      <c r="S126" s="297" t="s">
        <v>843</v>
      </c>
      <c r="T126" s="301">
        <v>701.78094390026706</v>
      </c>
    </row>
    <row r="127" spans="1:20" s="298" customFormat="1">
      <c r="A127" s="297" t="s">
        <v>413</v>
      </c>
      <c r="B127" s="297" t="s">
        <v>474</v>
      </c>
      <c r="C127" s="297">
        <v>427</v>
      </c>
      <c r="D127" s="297" t="s">
        <v>395</v>
      </c>
      <c r="E127" s="297" t="s">
        <v>414</v>
      </c>
      <c r="G127" s="297" t="s">
        <v>11</v>
      </c>
      <c r="L127" s="299">
        <v>11.23</v>
      </c>
      <c r="M127" s="299">
        <v>0</v>
      </c>
      <c r="N127" s="299">
        <v>11.23</v>
      </c>
      <c r="O127" s="297" t="s">
        <v>844</v>
      </c>
      <c r="P127" s="300">
        <v>7881</v>
      </c>
      <c r="Q127" s="300">
        <v>0</v>
      </c>
      <c r="R127" s="300">
        <v>7881</v>
      </c>
      <c r="S127" s="297" t="s">
        <v>844</v>
      </c>
      <c r="T127" s="301">
        <v>701.78094390026706</v>
      </c>
    </row>
    <row r="128" spans="1:20" s="298" customFormat="1">
      <c r="A128" s="297" t="s">
        <v>413</v>
      </c>
      <c r="B128" s="297" t="s">
        <v>474</v>
      </c>
      <c r="C128" s="297">
        <v>427</v>
      </c>
      <c r="D128" s="297" t="s">
        <v>395</v>
      </c>
      <c r="E128" s="297" t="s">
        <v>414</v>
      </c>
      <c r="G128" s="297" t="s">
        <v>11</v>
      </c>
      <c r="L128" s="299">
        <v>11.3</v>
      </c>
      <c r="M128" s="299">
        <v>0</v>
      </c>
      <c r="N128" s="299">
        <v>11.3</v>
      </c>
      <c r="O128" s="297" t="s">
        <v>845</v>
      </c>
      <c r="P128" s="300">
        <v>7929</v>
      </c>
      <c r="Q128" s="300">
        <v>0</v>
      </c>
      <c r="R128" s="300">
        <v>7929</v>
      </c>
      <c r="S128" s="297" t="s">
        <v>845</v>
      </c>
      <c r="T128" s="301">
        <v>701.68141592920347</v>
      </c>
    </row>
    <row r="129" spans="1:20" s="298" customFormat="1">
      <c r="A129" s="297" t="s">
        <v>413</v>
      </c>
      <c r="B129" s="297" t="s">
        <v>474</v>
      </c>
      <c r="C129" s="297">
        <v>427</v>
      </c>
      <c r="D129" s="297" t="s">
        <v>395</v>
      </c>
      <c r="E129" s="297" t="s">
        <v>414</v>
      </c>
      <c r="G129" s="297" t="s">
        <v>11</v>
      </c>
      <c r="L129" s="299">
        <v>11.53</v>
      </c>
      <c r="M129" s="299">
        <v>0</v>
      </c>
      <c r="N129" s="299">
        <v>11.53</v>
      </c>
      <c r="O129" s="297" t="s">
        <v>846</v>
      </c>
      <c r="P129" s="300">
        <v>8086</v>
      </c>
      <c r="Q129" s="300">
        <v>0</v>
      </c>
      <c r="R129" s="300">
        <v>8086</v>
      </c>
      <c r="S129" s="297" t="s">
        <v>846</v>
      </c>
      <c r="T129" s="301">
        <v>701.30095403295752</v>
      </c>
    </row>
    <row r="130" spans="1:20" s="298" customFormat="1">
      <c r="A130" s="297" t="s">
        <v>413</v>
      </c>
      <c r="B130" s="297" t="s">
        <v>474</v>
      </c>
      <c r="C130" s="297">
        <v>427</v>
      </c>
      <c r="D130" s="297" t="s">
        <v>395</v>
      </c>
      <c r="E130" s="297" t="s">
        <v>414</v>
      </c>
      <c r="G130" s="297" t="s">
        <v>11</v>
      </c>
      <c r="L130" s="299">
        <v>11.87</v>
      </c>
      <c r="M130" s="299">
        <v>0</v>
      </c>
      <c r="N130" s="299">
        <v>11.87</v>
      </c>
      <c r="O130" s="297" t="s">
        <v>847</v>
      </c>
      <c r="P130" s="300">
        <v>8326</v>
      </c>
      <c r="Q130" s="300">
        <v>0</v>
      </c>
      <c r="R130" s="300">
        <v>8326</v>
      </c>
      <c r="S130" s="297" t="s">
        <v>847</v>
      </c>
      <c r="T130" s="301">
        <v>701.43218197135639</v>
      </c>
    </row>
    <row r="131" spans="1:20" s="298" customFormat="1">
      <c r="A131" s="297" t="s">
        <v>413</v>
      </c>
      <c r="B131" s="297" t="s">
        <v>474</v>
      </c>
      <c r="C131" s="297">
        <v>427</v>
      </c>
      <c r="D131" s="297" t="s">
        <v>395</v>
      </c>
      <c r="E131" s="297" t="s">
        <v>414</v>
      </c>
      <c r="G131" s="297" t="s">
        <v>11</v>
      </c>
      <c r="L131" s="299">
        <v>12.44</v>
      </c>
      <c r="M131" s="299">
        <v>0</v>
      </c>
      <c r="N131" s="299">
        <v>12.44</v>
      </c>
      <c r="O131" s="297" t="s">
        <v>848</v>
      </c>
      <c r="P131" s="300">
        <v>8728</v>
      </c>
      <c r="Q131" s="300">
        <v>0</v>
      </c>
      <c r="R131" s="300">
        <v>8728</v>
      </c>
      <c r="S131" s="297" t="s">
        <v>848</v>
      </c>
      <c r="T131" s="301">
        <v>701.6077170418007</v>
      </c>
    </row>
    <row r="132" spans="1:20" s="298" customFormat="1">
      <c r="A132" s="297" t="s">
        <v>413</v>
      </c>
      <c r="B132" s="297" t="s">
        <v>474</v>
      </c>
      <c r="C132" s="297">
        <v>427</v>
      </c>
      <c r="D132" s="297" t="s">
        <v>395</v>
      </c>
      <c r="E132" s="297" t="s">
        <v>414</v>
      </c>
      <c r="G132" s="297" t="s">
        <v>11</v>
      </c>
      <c r="L132" s="299">
        <v>12.87</v>
      </c>
      <c r="M132" s="299">
        <v>0</v>
      </c>
      <c r="N132" s="299">
        <v>12.87</v>
      </c>
      <c r="O132" s="297" t="s">
        <v>849</v>
      </c>
      <c r="P132" s="300">
        <v>9029</v>
      </c>
      <c r="Q132" s="300">
        <v>0</v>
      </c>
      <c r="R132" s="300">
        <v>9029</v>
      </c>
      <c r="S132" s="297" t="s">
        <v>849</v>
      </c>
      <c r="T132" s="301">
        <v>701.55400155400162</v>
      </c>
    </row>
    <row r="133" spans="1:20" s="298" customFormat="1">
      <c r="A133" s="297" t="s">
        <v>413</v>
      </c>
      <c r="B133" s="297" t="s">
        <v>474</v>
      </c>
      <c r="C133" s="297">
        <v>427</v>
      </c>
      <c r="D133" s="297" t="s">
        <v>395</v>
      </c>
      <c r="E133" s="297" t="s">
        <v>414</v>
      </c>
      <c r="G133" s="297" t="s">
        <v>11</v>
      </c>
      <c r="L133" s="299">
        <v>12.94</v>
      </c>
      <c r="M133" s="299">
        <v>0</v>
      </c>
      <c r="N133" s="299">
        <v>12.94</v>
      </c>
      <c r="O133" s="297" t="s">
        <v>850</v>
      </c>
      <c r="P133" s="300">
        <v>9077</v>
      </c>
      <c r="Q133" s="300">
        <v>0</v>
      </c>
      <c r="R133" s="300">
        <v>9077</v>
      </c>
      <c r="S133" s="297" t="s">
        <v>850</v>
      </c>
      <c r="T133" s="301">
        <v>701.46831530139104</v>
      </c>
    </row>
    <row r="134" spans="1:20" s="298" customFormat="1">
      <c r="A134" s="297" t="s">
        <v>413</v>
      </c>
      <c r="B134" s="297" t="s">
        <v>474</v>
      </c>
      <c r="C134" s="297">
        <v>427</v>
      </c>
      <c r="D134" s="297" t="s">
        <v>395</v>
      </c>
      <c r="E134" s="297" t="s">
        <v>414</v>
      </c>
      <c r="G134" s="297" t="s">
        <v>11</v>
      </c>
      <c r="L134" s="299">
        <v>13.33</v>
      </c>
      <c r="M134" s="299">
        <v>0</v>
      </c>
      <c r="N134" s="299">
        <v>13.33</v>
      </c>
      <c r="O134" s="297" t="s">
        <v>851</v>
      </c>
      <c r="P134" s="300">
        <v>9354</v>
      </c>
      <c r="Q134" s="300">
        <v>0</v>
      </c>
      <c r="R134" s="300">
        <v>9354</v>
      </c>
      <c r="S134" s="297" t="s">
        <v>851</v>
      </c>
      <c r="T134" s="301">
        <v>701.72543135783951</v>
      </c>
    </row>
    <row r="135" spans="1:20" s="298" customFormat="1">
      <c r="A135" s="297" t="s">
        <v>413</v>
      </c>
      <c r="B135" s="297" t="s">
        <v>474</v>
      </c>
      <c r="C135" s="297">
        <v>427</v>
      </c>
      <c r="D135" s="297" t="s">
        <v>395</v>
      </c>
      <c r="E135" s="297" t="s">
        <v>414</v>
      </c>
      <c r="G135" s="297" t="s">
        <v>11</v>
      </c>
      <c r="L135" s="299">
        <v>13.5</v>
      </c>
      <c r="M135" s="299">
        <v>0</v>
      </c>
      <c r="N135" s="299">
        <v>13.5</v>
      </c>
      <c r="O135" s="297" t="s">
        <v>852</v>
      </c>
      <c r="P135" s="300">
        <v>9470</v>
      </c>
      <c r="Q135" s="300">
        <v>0</v>
      </c>
      <c r="R135" s="300">
        <v>9470</v>
      </c>
      <c r="S135" s="297" t="s">
        <v>852</v>
      </c>
      <c r="T135" s="301">
        <v>701.48148148148152</v>
      </c>
    </row>
    <row r="136" spans="1:20" s="298" customFormat="1">
      <c r="A136" s="297" t="s">
        <v>413</v>
      </c>
      <c r="B136" s="297" t="s">
        <v>474</v>
      </c>
      <c r="C136" s="297">
        <v>427</v>
      </c>
      <c r="D136" s="297" t="s">
        <v>395</v>
      </c>
      <c r="E136" s="297" t="s">
        <v>414</v>
      </c>
      <c r="G136" s="297" t="s">
        <v>11</v>
      </c>
      <c r="L136" s="299">
        <v>13.53</v>
      </c>
      <c r="M136" s="299">
        <v>0</v>
      </c>
      <c r="N136" s="299">
        <v>13.53</v>
      </c>
      <c r="O136" s="297" t="s">
        <v>853</v>
      </c>
      <c r="P136" s="300">
        <v>9490</v>
      </c>
      <c r="Q136" s="300">
        <v>0</v>
      </c>
      <c r="R136" s="300">
        <v>9490</v>
      </c>
      <c r="S136" s="297" t="s">
        <v>853</v>
      </c>
      <c r="T136" s="301">
        <v>701.40428677014052</v>
      </c>
    </row>
    <row r="137" spans="1:20" s="298" customFormat="1">
      <c r="A137" s="297" t="s">
        <v>413</v>
      </c>
      <c r="B137" s="297" t="s">
        <v>474</v>
      </c>
      <c r="C137" s="297">
        <v>427</v>
      </c>
      <c r="D137" s="297" t="s">
        <v>395</v>
      </c>
      <c r="E137" s="297" t="s">
        <v>414</v>
      </c>
      <c r="G137" s="297" t="s">
        <v>11</v>
      </c>
      <c r="L137" s="299">
        <v>13.75</v>
      </c>
      <c r="M137" s="299">
        <v>0</v>
      </c>
      <c r="N137" s="299">
        <v>13.75</v>
      </c>
      <c r="O137" s="297" t="s">
        <v>854</v>
      </c>
      <c r="P137" s="300">
        <v>9643</v>
      </c>
      <c r="Q137" s="300">
        <v>0</v>
      </c>
      <c r="R137" s="300">
        <v>9643</v>
      </c>
      <c r="S137" s="297" t="s">
        <v>854</v>
      </c>
      <c r="T137" s="301">
        <v>701.30909090909086</v>
      </c>
    </row>
    <row r="138" spans="1:20" s="298" customFormat="1">
      <c r="A138" s="297" t="s">
        <v>413</v>
      </c>
      <c r="B138" s="297" t="s">
        <v>474</v>
      </c>
      <c r="C138" s="297">
        <v>427</v>
      </c>
      <c r="D138" s="297" t="s">
        <v>395</v>
      </c>
      <c r="E138" s="297" t="s">
        <v>414</v>
      </c>
      <c r="G138" s="297" t="s">
        <v>11</v>
      </c>
      <c r="L138" s="299">
        <v>14.14</v>
      </c>
      <c r="M138" s="299">
        <v>0</v>
      </c>
      <c r="N138" s="299">
        <v>14.14</v>
      </c>
      <c r="O138" s="297" t="s">
        <v>855</v>
      </c>
      <c r="P138" s="300">
        <v>9922</v>
      </c>
      <c r="Q138" s="300">
        <v>0</v>
      </c>
      <c r="R138" s="300">
        <v>9922</v>
      </c>
      <c r="S138" s="297" t="s">
        <v>855</v>
      </c>
      <c r="T138" s="301">
        <v>701.6973125884017</v>
      </c>
    </row>
    <row r="139" spans="1:20" s="298" customFormat="1">
      <c r="A139" s="297" t="s">
        <v>413</v>
      </c>
      <c r="B139" s="297" t="s">
        <v>474</v>
      </c>
      <c r="C139" s="297">
        <v>427</v>
      </c>
      <c r="D139" s="297" t="s">
        <v>395</v>
      </c>
      <c r="E139" s="297" t="s">
        <v>414</v>
      </c>
      <c r="G139" s="297" t="s">
        <v>11</v>
      </c>
      <c r="L139" s="299">
        <v>14.32</v>
      </c>
      <c r="M139" s="299">
        <v>0</v>
      </c>
      <c r="N139" s="299">
        <v>14.32</v>
      </c>
      <c r="O139" s="297" t="s">
        <v>856</v>
      </c>
      <c r="P139" s="300">
        <v>10044</v>
      </c>
      <c r="Q139" s="300">
        <v>0</v>
      </c>
      <c r="R139" s="300">
        <v>10044</v>
      </c>
      <c r="S139" s="297" t="s">
        <v>856</v>
      </c>
      <c r="T139" s="301">
        <v>701.39664804469271</v>
      </c>
    </row>
    <row r="140" spans="1:20" s="298" customFormat="1">
      <c r="A140" s="297" t="s">
        <v>413</v>
      </c>
      <c r="B140" s="297" t="s">
        <v>474</v>
      </c>
      <c r="C140" s="297">
        <v>427</v>
      </c>
      <c r="D140" s="297" t="s">
        <v>395</v>
      </c>
      <c r="E140" s="297" t="s">
        <v>414</v>
      </c>
      <c r="G140" s="297" t="s">
        <v>11</v>
      </c>
      <c r="L140" s="299">
        <v>14.36</v>
      </c>
      <c r="M140" s="299">
        <v>0</v>
      </c>
      <c r="N140" s="299">
        <v>14.36</v>
      </c>
      <c r="O140" s="297" t="s">
        <v>857</v>
      </c>
      <c r="P140" s="300">
        <v>10073</v>
      </c>
      <c r="Q140" s="300">
        <v>0</v>
      </c>
      <c r="R140" s="300">
        <v>10073</v>
      </c>
      <c r="S140" s="297" t="s">
        <v>857</v>
      </c>
      <c r="T140" s="301">
        <v>701.46239554317549</v>
      </c>
    </row>
    <row r="141" spans="1:20" s="298" customFormat="1">
      <c r="A141" s="297" t="s">
        <v>413</v>
      </c>
      <c r="B141" s="297" t="s">
        <v>474</v>
      </c>
      <c r="C141" s="297">
        <v>427</v>
      </c>
      <c r="D141" s="297" t="s">
        <v>395</v>
      </c>
      <c r="E141" s="297" t="s">
        <v>414</v>
      </c>
      <c r="G141" s="297" t="s">
        <v>11</v>
      </c>
      <c r="L141" s="299">
        <v>14.4</v>
      </c>
      <c r="M141" s="299">
        <v>0</v>
      </c>
      <c r="N141" s="299">
        <v>14.4</v>
      </c>
      <c r="O141" s="297" t="s">
        <v>858</v>
      </c>
      <c r="P141" s="300">
        <v>10102</v>
      </c>
      <c r="Q141" s="300">
        <v>0</v>
      </c>
      <c r="R141" s="300">
        <v>10102</v>
      </c>
      <c r="S141" s="297" t="s">
        <v>858</v>
      </c>
      <c r="T141" s="301">
        <v>701.52777777777771</v>
      </c>
    </row>
    <row r="142" spans="1:20" s="298" customFormat="1">
      <c r="A142" s="297" t="s">
        <v>413</v>
      </c>
      <c r="B142" s="297" t="s">
        <v>474</v>
      </c>
      <c r="C142" s="297">
        <v>427</v>
      </c>
      <c r="D142" s="297" t="s">
        <v>395</v>
      </c>
      <c r="E142" s="297" t="s">
        <v>414</v>
      </c>
      <c r="G142" s="297" t="s">
        <v>11</v>
      </c>
      <c r="L142" s="299">
        <v>14.42</v>
      </c>
      <c r="M142" s="299">
        <v>0</v>
      </c>
      <c r="N142" s="299">
        <v>14.42</v>
      </c>
      <c r="O142" s="297" t="s">
        <v>859</v>
      </c>
      <c r="P142" s="300">
        <v>10113</v>
      </c>
      <c r="Q142" s="300">
        <v>0</v>
      </c>
      <c r="R142" s="300">
        <v>10113</v>
      </c>
      <c r="S142" s="297" t="s">
        <v>860</v>
      </c>
      <c r="T142" s="301">
        <v>701.31761442441052</v>
      </c>
    </row>
    <row r="143" spans="1:20" s="298" customFormat="1">
      <c r="A143" s="297" t="s">
        <v>413</v>
      </c>
      <c r="B143" s="297" t="s">
        <v>474</v>
      </c>
      <c r="C143" s="297">
        <v>427</v>
      </c>
      <c r="D143" s="297" t="s">
        <v>395</v>
      </c>
      <c r="E143" s="297" t="s">
        <v>414</v>
      </c>
      <c r="G143" s="297" t="s">
        <v>11</v>
      </c>
      <c r="L143" s="299">
        <v>14.42</v>
      </c>
      <c r="M143" s="299">
        <v>0</v>
      </c>
      <c r="N143" s="299">
        <v>14.42</v>
      </c>
      <c r="O143" s="297" t="s">
        <v>860</v>
      </c>
      <c r="P143" s="300">
        <v>10115</v>
      </c>
      <c r="Q143" s="300">
        <v>0</v>
      </c>
      <c r="R143" s="300">
        <v>10115</v>
      </c>
      <c r="S143" s="297" t="s">
        <v>859</v>
      </c>
      <c r="T143" s="301">
        <v>701.45631067961165</v>
      </c>
    </row>
    <row r="144" spans="1:20" s="298" customFormat="1">
      <c r="A144" s="297" t="s">
        <v>413</v>
      </c>
      <c r="B144" s="297" t="s">
        <v>474</v>
      </c>
      <c r="C144" s="297">
        <v>427</v>
      </c>
      <c r="D144" s="297" t="s">
        <v>395</v>
      </c>
      <c r="E144" s="297" t="s">
        <v>414</v>
      </c>
      <c r="G144" s="297" t="s">
        <v>11</v>
      </c>
      <c r="L144" s="299">
        <v>14.48</v>
      </c>
      <c r="M144" s="299">
        <v>0</v>
      </c>
      <c r="N144" s="299">
        <v>14.48</v>
      </c>
      <c r="O144" s="297" t="s">
        <v>861</v>
      </c>
      <c r="P144" s="300">
        <v>10160</v>
      </c>
      <c r="Q144" s="300">
        <v>0</v>
      </c>
      <c r="R144" s="300">
        <v>10160</v>
      </c>
      <c r="S144" s="297" t="s">
        <v>861</v>
      </c>
      <c r="T144" s="301">
        <v>701.6574585635359</v>
      </c>
    </row>
    <row r="145" spans="1:20" s="298" customFormat="1">
      <c r="A145" s="297" t="s">
        <v>413</v>
      </c>
      <c r="B145" s="297" t="s">
        <v>474</v>
      </c>
      <c r="C145" s="297">
        <v>427</v>
      </c>
      <c r="D145" s="297" t="s">
        <v>395</v>
      </c>
      <c r="E145" s="297" t="s">
        <v>414</v>
      </c>
      <c r="G145" s="297" t="s">
        <v>11</v>
      </c>
      <c r="L145" s="299">
        <v>14.52</v>
      </c>
      <c r="M145" s="299">
        <v>0</v>
      </c>
      <c r="N145" s="299">
        <v>14.52</v>
      </c>
      <c r="O145" s="297" t="s">
        <v>862</v>
      </c>
      <c r="P145" s="300">
        <v>10190</v>
      </c>
      <c r="Q145" s="300">
        <v>0</v>
      </c>
      <c r="R145" s="300">
        <v>10190</v>
      </c>
      <c r="S145" s="297" t="s">
        <v>862</v>
      </c>
      <c r="T145" s="301">
        <v>701.79063360881548</v>
      </c>
    </row>
    <row r="146" spans="1:20" s="298" customFormat="1">
      <c r="A146" s="297" t="s">
        <v>413</v>
      </c>
      <c r="B146" s="297" t="s">
        <v>474</v>
      </c>
      <c r="C146" s="297">
        <v>427</v>
      </c>
      <c r="D146" s="297" t="s">
        <v>395</v>
      </c>
      <c r="E146" s="297" t="s">
        <v>414</v>
      </c>
      <c r="G146" s="297" t="s">
        <v>11</v>
      </c>
      <c r="L146" s="299">
        <v>14.54</v>
      </c>
      <c r="M146" s="299">
        <v>0</v>
      </c>
      <c r="N146" s="299">
        <v>14.54</v>
      </c>
      <c r="O146" s="297" t="s">
        <v>863</v>
      </c>
      <c r="P146" s="300">
        <v>10198</v>
      </c>
      <c r="Q146" s="300">
        <v>0</v>
      </c>
      <c r="R146" s="300">
        <v>10198</v>
      </c>
      <c r="S146" s="297" t="s">
        <v>863</v>
      </c>
      <c r="T146" s="301">
        <v>701.37551581843195</v>
      </c>
    </row>
    <row r="147" spans="1:20" s="298" customFormat="1">
      <c r="A147" s="297" t="s">
        <v>413</v>
      </c>
      <c r="B147" s="297" t="s">
        <v>474</v>
      </c>
      <c r="C147" s="297">
        <v>427</v>
      </c>
      <c r="D147" s="297" t="s">
        <v>395</v>
      </c>
      <c r="E147" s="297" t="s">
        <v>414</v>
      </c>
      <c r="G147" s="297" t="s">
        <v>11</v>
      </c>
      <c r="L147" s="299">
        <v>14.58</v>
      </c>
      <c r="M147" s="299">
        <v>0</v>
      </c>
      <c r="N147" s="299">
        <v>14.58</v>
      </c>
      <c r="O147" s="297" t="s">
        <v>864</v>
      </c>
      <c r="P147" s="300">
        <v>10226</v>
      </c>
      <c r="Q147" s="300">
        <v>0</v>
      </c>
      <c r="R147" s="300">
        <v>10226</v>
      </c>
      <c r="S147" s="297" t="s">
        <v>864</v>
      </c>
      <c r="T147" s="301">
        <v>701.37174211248282</v>
      </c>
    </row>
    <row r="148" spans="1:20" s="298" customFormat="1">
      <c r="A148" s="297" t="s">
        <v>413</v>
      </c>
      <c r="B148" s="297" t="s">
        <v>474</v>
      </c>
      <c r="C148" s="297">
        <v>427</v>
      </c>
      <c r="D148" s="297" t="s">
        <v>395</v>
      </c>
      <c r="E148" s="297" t="s">
        <v>414</v>
      </c>
      <c r="G148" s="297" t="s">
        <v>11</v>
      </c>
      <c r="L148" s="299">
        <v>14.63</v>
      </c>
      <c r="M148" s="299">
        <v>0</v>
      </c>
      <c r="N148" s="299">
        <v>14.63</v>
      </c>
      <c r="O148" s="297" t="s">
        <v>865</v>
      </c>
      <c r="P148" s="300">
        <v>10266</v>
      </c>
      <c r="Q148" s="300">
        <v>0</v>
      </c>
      <c r="R148" s="300">
        <v>10266</v>
      </c>
      <c r="S148" s="297" t="s">
        <v>865</v>
      </c>
      <c r="T148" s="301">
        <v>701.70881749829118</v>
      </c>
    </row>
    <row r="149" spans="1:20" s="298" customFormat="1">
      <c r="A149" s="297" t="s">
        <v>413</v>
      </c>
      <c r="B149" s="297" t="s">
        <v>474</v>
      </c>
      <c r="C149" s="297">
        <v>427</v>
      </c>
      <c r="D149" s="297" t="s">
        <v>395</v>
      </c>
      <c r="E149" s="297" t="s">
        <v>414</v>
      </c>
      <c r="G149" s="297" t="s">
        <v>11</v>
      </c>
      <c r="L149" s="299">
        <v>14.68</v>
      </c>
      <c r="M149" s="299">
        <v>0</v>
      </c>
      <c r="N149" s="299">
        <v>14.68</v>
      </c>
      <c r="O149" s="297" t="s">
        <v>866</v>
      </c>
      <c r="P149" s="300">
        <v>10300</v>
      </c>
      <c r="Q149" s="300">
        <v>0</v>
      </c>
      <c r="R149" s="300">
        <v>10300</v>
      </c>
      <c r="S149" s="297" t="s">
        <v>866</v>
      </c>
      <c r="T149" s="301">
        <v>701.63487738419622</v>
      </c>
    </row>
    <row r="150" spans="1:20" s="298" customFormat="1">
      <c r="A150" s="297" t="s">
        <v>413</v>
      </c>
      <c r="B150" s="297" t="s">
        <v>474</v>
      </c>
      <c r="C150" s="297">
        <v>427</v>
      </c>
      <c r="D150" s="297" t="s">
        <v>395</v>
      </c>
      <c r="E150" s="297" t="s">
        <v>414</v>
      </c>
      <c r="G150" s="297" t="s">
        <v>11</v>
      </c>
      <c r="L150" s="299">
        <v>14.72</v>
      </c>
      <c r="M150" s="299">
        <v>0</v>
      </c>
      <c r="N150" s="299">
        <v>14.72</v>
      </c>
      <c r="O150" s="297" t="s">
        <v>867</v>
      </c>
      <c r="P150" s="300">
        <v>10325</v>
      </c>
      <c r="Q150" s="300">
        <v>0</v>
      </c>
      <c r="R150" s="300">
        <v>10325</v>
      </c>
      <c r="S150" s="297" t="s">
        <v>867</v>
      </c>
      <c r="T150" s="301">
        <v>701.42663043478262</v>
      </c>
    </row>
    <row r="151" spans="1:20" s="298" customFormat="1">
      <c r="A151" s="297" t="s">
        <v>413</v>
      </c>
      <c r="B151" s="297" t="s">
        <v>474</v>
      </c>
      <c r="C151" s="297">
        <v>427</v>
      </c>
      <c r="D151" s="297" t="s">
        <v>395</v>
      </c>
      <c r="E151" s="297" t="s">
        <v>414</v>
      </c>
      <c r="G151" s="297" t="s">
        <v>11</v>
      </c>
      <c r="L151" s="299">
        <v>14.86</v>
      </c>
      <c r="M151" s="299">
        <v>0</v>
      </c>
      <c r="N151" s="299">
        <v>14.86</v>
      </c>
      <c r="O151" s="297" t="s">
        <v>868</v>
      </c>
      <c r="P151" s="300">
        <v>10424</v>
      </c>
      <c r="Q151" s="300">
        <v>0</v>
      </c>
      <c r="R151" s="300">
        <v>10424</v>
      </c>
      <c r="S151" s="297" t="s">
        <v>868</v>
      </c>
      <c r="T151" s="301">
        <v>701.48048452220735</v>
      </c>
    </row>
    <row r="152" spans="1:20" s="298" customFormat="1">
      <c r="A152" s="297" t="s">
        <v>413</v>
      </c>
      <c r="B152" s="297" t="s">
        <v>474</v>
      </c>
      <c r="C152" s="297">
        <v>427</v>
      </c>
      <c r="D152" s="297" t="s">
        <v>395</v>
      </c>
      <c r="E152" s="297" t="s">
        <v>414</v>
      </c>
      <c r="G152" s="297" t="s">
        <v>11</v>
      </c>
      <c r="L152" s="299">
        <v>14.88</v>
      </c>
      <c r="M152" s="299">
        <v>0</v>
      </c>
      <c r="N152" s="299">
        <v>14.88</v>
      </c>
      <c r="O152" s="297" t="s">
        <v>869</v>
      </c>
      <c r="P152" s="300">
        <v>10436</v>
      </c>
      <c r="Q152" s="300">
        <v>0</v>
      </c>
      <c r="R152" s="300">
        <v>10436</v>
      </c>
      <c r="S152" s="297" t="s">
        <v>869</v>
      </c>
      <c r="T152" s="301">
        <v>701.34408602150529</v>
      </c>
    </row>
    <row r="153" spans="1:20" s="298" customFormat="1">
      <c r="A153" s="297" t="s">
        <v>413</v>
      </c>
      <c r="B153" s="297" t="s">
        <v>474</v>
      </c>
      <c r="C153" s="297">
        <v>427</v>
      </c>
      <c r="D153" s="297" t="s">
        <v>395</v>
      </c>
      <c r="E153" s="297" t="s">
        <v>414</v>
      </c>
      <c r="G153" s="297" t="s">
        <v>11</v>
      </c>
      <c r="L153" s="299">
        <v>14.97</v>
      </c>
      <c r="M153" s="299">
        <v>0</v>
      </c>
      <c r="N153" s="299">
        <v>14.97</v>
      </c>
      <c r="O153" s="297" t="s">
        <v>870</v>
      </c>
      <c r="P153" s="300">
        <v>10504</v>
      </c>
      <c r="Q153" s="300">
        <v>0</v>
      </c>
      <c r="R153" s="300">
        <v>10504</v>
      </c>
      <c r="S153" s="297" t="s">
        <v>870</v>
      </c>
      <c r="T153" s="301">
        <v>701.67000668002675</v>
      </c>
    </row>
    <row r="154" spans="1:20" s="298" customFormat="1">
      <c r="A154" s="297" t="s">
        <v>413</v>
      </c>
      <c r="B154" s="297" t="s">
        <v>474</v>
      </c>
      <c r="C154" s="297">
        <v>427</v>
      </c>
      <c r="D154" s="297" t="s">
        <v>395</v>
      </c>
      <c r="E154" s="297" t="s">
        <v>414</v>
      </c>
      <c r="G154" s="297" t="s">
        <v>11</v>
      </c>
      <c r="L154" s="299">
        <v>14.99</v>
      </c>
      <c r="M154" s="299">
        <v>0</v>
      </c>
      <c r="N154" s="299">
        <v>14.99</v>
      </c>
      <c r="O154" s="297" t="s">
        <v>871</v>
      </c>
      <c r="P154" s="300">
        <v>10516</v>
      </c>
      <c r="Q154" s="300">
        <v>0</v>
      </c>
      <c r="R154" s="300">
        <v>10516</v>
      </c>
      <c r="S154" s="297" t="s">
        <v>871</v>
      </c>
      <c r="T154" s="301">
        <v>701.53435623749169</v>
      </c>
    </row>
    <row r="155" spans="1:20" s="298" customFormat="1">
      <c r="A155" s="297" t="s">
        <v>413</v>
      </c>
      <c r="B155" s="297" t="s">
        <v>474</v>
      </c>
      <c r="C155" s="297">
        <v>427</v>
      </c>
      <c r="D155" s="297" t="s">
        <v>395</v>
      </c>
      <c r="E155" s="297" t="s">
        <v>414</v>
      </c>
      <c r="G155" s="297" t="s">
        <v>11</v>
      </c>
      <c r="L155" s="299">
        <v>15.09</v>
      </c>
      <c r="M155" s="299">
        <v>0</v>
      </c>
      <c r="N155" s="299">
        <v>15.09</v>
      </c>
      <c r="O155" s="297" t="s">
        <v>872</v>
      </c>
      <c r="P155" s="300">
        <v>10588</v>
      </c>
      <c r="Q155" s="300">
        <v>0</v>
      </c>
      <c r="R155" s="300">
        <v>10588</v>
      </c>
      <c r="S155" s="297" t="s">
        <v>872</v>
      </c>
      <c r="T155" s="301">
        <v>701.65672630881375</v>
      </c>
    </row>
    <row r="156" spans="1:20" s="298" customFormat="1">
      <c r="A156" s="297" t="s">
        <v>413</v>
      </c>
      <c r="B156" s="297" t="s">
        <v>474</v>
      </c>
      <c r="C156" s="297">
        <v>427</v>
      </c>
      <c r="D156" s="297" t="s">
        <v>395</v>
      </c>
      <c r="E156" s="297" t="s">
        <v>414</v>
      </c>
      <c r="G156" s="297" t="s">
        <v>11</v>
      </c>
      <c r="L156" s="299">
        <v>15.15</v>
      </c>
      <c r="M156" s="299">
        <v>0</v>
      </c>
      <c r="N156" s="299">
        <v>15.15</v>
      </c>
      <c r="O156" s="297" t="s">
        <v>873</v>
      </c>
      <c r="P156" s="300">
        <v>10628</v>
      </c>
      <c r="Q156" s="300">
        <v>0</v>
      </c>
      <c r="R156" s="300">
        <v>10628</v>
      </c>
      <c r="S156" s="297" t="s">
        <v>873</v>
      </c>
      <c r="T156" s="301">
        <v>701.51815181518145</v>
      </c>
    </row>
    <row r="157" spans="1:20" s="298" customFormat="1">
      <c r="A157" s="297" t="s">
        <v>413</v>
      </c>
      <c r="B157" s="297" t="s">
        <v>474</v>
      </c>
      <c r="C157" s="297">
        <v>427</v>
      </c>
      <c r="D157" s="297" t="s">
        <v>395</v>
      </c>
      <c r="E157" s="297" t="s">
        <v>414</v>
      </c>
      <c r="G157" s="297" t="s">
        <v>11</v>
      </c>
      <c r="L157" s="299">
        <v>15.17</v>
      </c>
      <c r="M157" s="299">
        <v>0</v>
      </c>
      <c r="N157" s="299">
        <v>15.17</v>
      </c>
      <c r="O157" s="297" t="s">
        <v>874</v>
      </c>
      <c r="P157" s="300">
        <v>10641</v>
      </c>
      <c r="Q157" s="300">
        <v>0</v>
      </c>
      <c r="R157" s="300">
        <v>10641</v>
      </c>
      <c r="S157" s="297" t="s">
        <v>875</v>
      </c>
      <c r="T157" s="301">
        <v>701.45023071852336</v>
      </c>
    </row>
    <row r="158" spans="1:20" s="298" customFormat="1">
      <c r="A158" s="297" t="s">
        <v>413</v>
      </c>
      <c r="B158" s="297" t="s">
        <v>474</v>
      </c>
      <c r="C158" s="297">
        <v>427</v>
      </c>
      <c r="D158" s="297" t="s">
        <v>395</v>
      </c>
      <c r="E158" s="297" t="s">
        <v>414</v>
      </c>
      <c r="G158" s="297" t="s">
        <v>11</v>
      </c>
      <c r="L158" s="299">
        <v>15.17</v>
      </c>
      <c r="M158" s="299">
        <v>0</v>
      </c>
      <c r="N158" s="299">
        <v>15.17</v>
      </c>
      <c r="O158" s="297" t="s">
        <v>876</v>
      </c>
      <c r="P158" s="300">
        <v>10642</v>
      </c>
      <c r="Q158" s="300">
        <v>0</v>
      </c>
      <c r="R158" s="300">
        <v>10642</v>
      </c>
      <c r="S158" s="297" t="s">
        <v>876</v>
      </c>
      <c r="T158" s="301">
        <v>701.5161502966381</v>
      </c>
    </row>
    <row r="159" spans="1:20" s="298" customFormat="1">
      <c r="A159" s="297" t="s">
        <v>413</v>
      </c>
      <c r="B159" s="297" t="s">
        <v>474</v>
      </c>
      <c r="C159" s="297">
        <v>427</v>
      </c>
      <c r="D159" s="297" t="s">
        <v>395</v>
      </c>
      <c r="E159" s="297" t="s">
        <v>414</v>
      </c>
      <c r="G159" s="297" t="s">
        <v>11</v>
      </c>
      <c r="L159" s="299">
        <v>15.17</v>
      </c>
      <c r="M159" s="299">
        <v>0</v>
      </c>
      <c r="N159" s="299">
        <v>15.17</v>
      </c>
      <c r="O159" s="297" t="s">
        <v>875</v>
      </c>
      <c r="P159" s="300">
        <v>10644</v>
      </c>
      <c r="Q159" s="300">
        <v>0</v>
      </c>
      <c r="R159" s="300">
        <v>10644</v>
      </c>
      <c r="S159" s="297" t="s">
        <v>874</v>
      </c>
      <c r="T159" s="301">
        <v>701.64798945286748</v>
      </c>
    </row>
    <row r="160" spans="1:20" s="298" customFormat="1">
      <c r="A160" s="297" t="s">
        <v>413</v>
      </c>
      <c r="B160" s="297" t="s">
        <v>474</v>
      </c>
      <c r="C160" s="297">
        <v>427</v>
      </c>
      <c r="D160" s="297" t="s">
        <v>395</v>
      </c>
      <c r="E160" s="297" t="s">
        <v>414</v>
      </c>
      <c r="G160" s="297" t="s">
        <v>11</v>
      </c>
      <c r="L160" s="299">
        <v>15.28</v>
      </c>
      <c r="M160" s="299">
        <v>0</v>
      </c>
      <c r="N160" s="299">
        <v>15.28</v>
      </c>
      <c r="O160" s="297" t="s">
        <v>877</v>
      </c>
      <c r="P160" s="300">
        <v>10720</v>
      </c>
      <c r="Q160" s="300">
        <v>0</v>
      </c>
      <c r="R160" s="300">
        <v>10720</v>
      </c>
      <c r="S160" s="297" t="s">
        <v>878</v>
      </c>
      <c r="T160" s="301">
        <v>701.57068062827227</v>
      </c>
    </row>
    <row r="161" spans="1:20" s="298" customFormat="1">
      <c r="A161" s="297" t="s">
        <v>413</v>
      </c>
      <c r="B161" s="297" t="s">
        <v>474</v>
      </c>
      <c r="C161" s="297">
        <v>427</v>
      </c>
      <c r="D161" s="297" t="s">
        <v>395</v>
      </c>
      <c r="E161" s="297" t="s">
        <v>414</v>
      </c>
      <c r="G161" s="297" t="s">
        <v>11</v>
      </c>
      <c r="L161" s="299">
        <v>15.28</v>
      </c>
      <c r="M161" s="299">
        <v>0</v>
      </c>
      <c r="N161" s="299">
        <v>15.28</v>
      </c>
      <c r="O161" s="297" t="s">
        <v>878</v>
      </c>
      <c r="P161" s="300">
        <v>10721</v>
      </c>
      <c r="Q161" s="300">
        <v>0</v>
      </c>
      <c r="R161" s="300">
        <v>10721</v>
      </c>
      <c r="S161" s="297" t="s">
        <v>877</v>
      </c>
      <c r="T161" s="301">
        <v>701.63612565445032</v>
      </c>
    </row>
    <row r="162" spans="1:20" s="298" customFormat="1">
      <c r="A162" s="297" t="s">
        <v>413</v>
      </c>
      <c r="B162" s="297" t="s">
        <v>474</v>
      </c>
      <c r="C162" s="297">
        <v>427</v>
      </c>
      <c r="D162" s="297" t="s">
        <v>395</v>
      </c>
      <c r="E162" s="297" t="s">
        <v>414</v>
      </c>
      <c r="G162" s="297" t="s">
        <v>11</v>
      </c>
      <c r="L162" s="299">
        <v>15.37</v>
      </c>
      <c r="M162" s="299">
        <v>0</v>
      </c>
      <c r="N162" s="299">
        <v>15.37</v>
      </c>
      <c r="O162" s="297" t="s">
        <v>879</v>
      </c>
      <c r="P162" s="300">
        <v>10783</v>
      </c>
      <c r="Q162" s="300">
        <v>0</v>
      </c>
      <c r="R162" s="300">
        <v>10783</v>
      </c>
      <c r="S162" s="297" t="s">
        <v>879</v>
      </c>
      <c r="T162" s="301">
        <v>701.5614834092388</v>
      </c>
    </row>
    <row r="163" spans="1:20" s="298" customFormat="1">
      <c r="A163" s="297" t="s">
        <v>413</v>
      </c>
      <c r="B163" s="297" t="s">
        <v>474</v>
      </c>
      <c r="C163" s="297">
        <v>427</v>
      </c>
      <c r="D163" s="297" t="s">
        <v>395</v>
      </c>
      <c r="E163" s="297" t="s">
        <v>414</v>
      </c>
      <c r="G163" s="297" t="s">
        <v>11</v>
      </c>
      <c r="L163" s="299">
        <v>15.39</v>
      </c>
      <c r="M163" s="299">
        <v>0</v>
      </c>
      <c r="N163" s="299">
        <v>15.39</v>
      </c>
      <c r="O163" s="297" t="s">
        <v>880</v>
      </c>
      <c r="P163" s="300">
        <v>10796</v>
      </c>
      <c r="Q163" s="300">
        <v>0</v>
      </c>
      <c r="R163" s="300">
        <v>10796</v>
      </c>
      <c r="S163" s="297" t="s">
        <v>880</v>
      </c>
      <c r="T163" s="301">
        <v>701.49447693307343</v>
      </c>
    </row>
    <row r="164" spans="1:20" s="298" customFormat="1">
      <c r="A164" s="297" t="s">
        <v>413</v>
      </c>
      <c r="B164" s="297" t="s">
        <v>474</v>
      </c>
      <c r="C164" s="297">
        <v>427</v>
      </c>
      <c r="D164" s="297" t="s">
        <v>395</v>
      </c>
      <c r="E164" s="297" t="s">
        <v>414</v>
      </c>
      <c r="G164" s="297" t="s">
        <v>11</v>
      </c>
      <c r="L164" s="299">
        <v>15.4</v>
      </c>
      <c r="M164" s="299">
        <v>0</v>
      </c>
      <c r="N164" s="299">
        <v>15.4</v>
      </c>
      <c r="O164" s="297" t="s">
        <v>881</v>
      </c>
      <c r="P164" s="300">
        <v>10803</v>
      </c>
      <c r="Q164" s="300">
        <v>0</v>
      </c>
      <c r="R164" s="300">
        <v>10803</v>
      </c>
      <c r="S164" s="297" t="s">
        <v>881</v>
      </c>
      <c r="T164" s="301">
        <v>701.49350649350652</v>
      </c>
    </row>
    <row r="165" spans="1:20" s="298" customFormat="1">
      <c r="A165" s="297" t="s">
        <v>413</v>
      </c>
      <c r="B165" s="297" t="s">
        <v>474</v>
      </c>
      <c r="C165" s="297">
        <v>427</v>
      </c>
      <c r="D165" s="297" t="s">
        <v>395</v>
      </c>
      <c r="E165" s="297" t="s">
        <v>414</v>
      </c>
      <c r="G165" s="297" t="s">
        <v>11</v>
      </c>
      <c r="L165" s="299">
        <v>15.41</v>
      </c>
      <c r="M165" s="299">
        <v>0</v>
      </c>
      <c r="N165" s="299">
        <v>15.41</v>
      </c>
      <c r="O165" s="297" t="s">
        <v>882</v>
      </c>
      <c r="P165" s="300">
        <v>10814</v>
      </c>
      <c r="Q165" s="300">
        <v>0</v>
      </c>
      <c r="R165" s="300">
        <v>10814</v>
      </c>
      <c r="S165" s="297" t="s">
        <v>882</v>
      </c>
      <c r="T165" s="301">
        <v>701.75210902011679</v>
      </c>
    </row>
    <row r="166" spans="1:20" s="298" customFormat="1">
      <c r="A166" s="297" t="s">
        <v>413</v>
      </c>
      <c r="B166" s="297" t="s">
        <v>474</v>
      </c>
      <c r="C166" s="297">
        <v>427</v>
      </c>
      <c r="D166" s="297" t="s">
        <v>395</v>
      </c>
      <c r="E166" s="297" t="s">
        <v>414</v>
      </c>
      <c r="G166" s="297" t="s">
        <v>11</v>
      </c>
      <c r="L166" s="299">
        <v>15.44</v>
      </c>
      <c r="M166" s="299">
        <v>0</v>
      </c>
      <c r="N166" s="299">
        <v>15.44</v>
      </c>
      <c r="O166" s="297" t="s">
        <v>883</v>
      </c>
      <c r="P166" s="300">
        <v>10833</v>
      </c>
      <c r="Q166" s="300">
        <v>0</v>
      </c>
      <c r="R166" s="300">
        <v>10833</v>
      </c>
      <c r="S166" s="297" t="s">
        <v>883</v>
      </c>
      <c r="T166" s="301">
        <v>701.61917098445599</v>
      </c>
    </row>
    <row r="167" spans="1:20" s="298" customFormat="1">
      <c r="A167" s="297" t="s">
        <v>413</v>
      </c>
      <c r="B167" s="297" t="s">
        <v>474</v>
      </c>
      <c r="C167" s="297">
        <v>427</v>
      </c>
      <c r="D167" s="297" t="s">
        <v>395</v>
      </c>
      <c r="E167" s="297" t="s">
        <v>414</v>
      </c>
      <c r="G167" s="297" t="s">
        <v>11</v>
      </c>
      <c r="L167" s="299">
        <v>15.45</v>
      </c>
      <c r="M167" s="299">
        <v>0</v>
      </c>
      <c r="N167" s="299">
        <v>15.45</v>
      </c>
      <c r="O167" s="297" t="s">
        <v>884</v>
      </c>
      <c r="P167" s="300">
        <v>10838</v>
      </c>
      <c r="Q167" s="300">
        <v>0</v>
      </c>
      <c r="R167" s="300">
        <v>10838</v>
      </c>
      <c r="S167" s="297" t="s">
        <v>884</v>
      </c>
      <c r="T167" s="301">
        <v>701.48867313915866</v>
      </c>
    </row>
    <row r="168" spans="1:20" s="298" customFormat="1">
      <c r="A168" s="297" t="s">
        <v>413</v>
      </c>
      <c r="B168" s="297" t="s">
        <v>474</v>
      </c>
      <c r="C168" s="297">
        <v>427</v>
      </c>
      <c r="D168" s="297" t="s">
        <v>395</v>
      </c>
      <c r="E168" s="297" t="s">
        <v>414</v>
      </c>
      <c r="G168" s="297" t="s">
        <v>11</v>
      </c>
      <c r="L168" s="299">
        <v>15.45</v>
      </c>
      <c r="M168" s="299">
        <v>0</v>
      </c>
      <c r="N168" s="299">
        <v>15.45</v>
      </c>
      <c r="O168" s="297" t="s">
        <v>885</v>
      </c>
      <c r="P168" s="300">
        <v>10838</v>
      </c>
      <c r="Q168" s="300">
        <v>0</v>
      </c>
      <c r="R168" s="300">
        <v>10838</v>
      </c>
      <c r="S168" s="297" t="s">
        <v>885</v>
      </c>
      <c r="T168" s="301">
        <v>701.48867313915866</v>
      </c>
    </row>
    <row r="169" spans="1:20" s="298" customFormat="1">
      <c r="A169" s="297" t="s">
        <v>413</v>
      </c>
      <c r="B169" s="297" t="s">
        <v>474</v>
      </c>
      <c r="C169" s="297">
        <v>427</v>
      </c>
      <c r="D169" s="297" t="s">
        <v>395</v>
      </c>
      <c r="E169" s="297" t="s">
        <v>414</v>
      </c>
      <c r="G169" s="297" t="s">
        <v>11</v>
      </c>
      <c r="L169" s="299">
        <v>15.56</v>
      </c>
      <c r="M169" s="299">
        <v>0</v>
      </c>
      <c r="N169" s="299">
        <v>15.56</v>
      </c>
      <c r="O169" s="297" t="s">
        <v>886</v>
      </c>
      <c r="P169" s="300">
        <v>10915</v>
      </c>
      <c r="Q169" s="300">
        <v>0</v>
      </c>
      <c r="R169" s="300">
        <v>10915</v>
      </c>
      <c r="S169" s="297" t="s">
        <v>886</v>
      </c>
      <c r="T169" s="301">
        <v>701.47814910025704</v>
      </c>
    </row>
    <row r="170" spans="1:20" s="298" customFormat="1">
      <c r="A170" s="297" t="s">
        <v>413</v>
      </c>
      <c r="B170" s="297" t="s">
        <v>474</v>
      </c>
      <c r="C170" s="297">
        <v>427</v>
      </c>
      <c r="D170" s="297" t="s">
        <v>395</v>
      </c>
      <c r="E170" s="297" t="s">
        <v>414</v>
      </c>
      <c r="G170" s="297" t="s">
        <v>11</v>
      </c>
      <c r="L170" s="299">
        <v>15.58</v>
      </c>
      <c r="M170" s="299">
        <v>0</v>
      </c>
      <c r="N170" s="299">
        <v>15.58</v>
      </c>
      <c r="O170" s="297" t="s">
        <v>887</v>
      </c>
      <c r="P170" s="300">
        <v>10932</v>
      </c>
      <c r="Q170" s="300">
        <v>0</v>
      </c>
      <c r="R170" s="300">
        <v>10932</v>
      </c>
      <c r="S170" s="297" t="s">
        <v>887</v>
      </c>
      <c r="T170" s="301">
        <v>701.66880616174581</v>
      </c>
    </row>
    <row r="171" spans="1:20" s="298" customFormat="1">
      <c r="A171" s="297" t="s">
        <v>413</v>
      </c>
      <c r="B171" s="297" t="s">
        <v>474</v>
      </c>
      <c r="C171" s="297">
        <v>427</v>
      </c>
      <c r="D171" s="297" t="s">
        <v>395</v>
      </c>
      <c r="E171" s="297" t="s">
        <v>414</v>
      </c>
      <c r="G171" s="297" t="s">
        <v>11</v>
      </c>
      <c r="L171" s="299">
        <v>15.61</v>
      </c>
      <c r="M171" s="299">
        <v>0</v>
      </c>
      <c r="N171" s="299">
        <v>15.61</v>
      </c>
      <c r="O171" s="297" t="s">
        <v>888</v>
      </c>
      <c r="P171" s="300">
        <v>10948</v>
      </c>
      <c r="Q171" s="300">
        <v>0</v>
      </c>
      <c r="R171" s="300">
        <v>10948</v>
      </c>
      <c r="S171" s="297" t="s">
        <v>888</v>
      </c>
      <c r="T171" s="301">
        <v>701.34529147982062</v>
      </c>
    </row>
    <row r="172" spans="1:20" s="298" customFormat="1">
      <c r="A172" s="297" t="s">
        <v>413</v>
      </c>
      <c r="B172" s="297" t="s">
        <v>474</v>
      </c>
      <c r="C172" s="297">
        <v>427</v>
      </c>
      <c r="D172" s="297" t="s">
        <v>395</v>
      </c>
      <c r="E172" s="297" t="s">
        <v>414</v>
      </c>
      <c r="G172" s="297" t="s">
        <v>11</v>
      </c>
      <c r="L172" s="299">
        <v>15.61</v>
      </c>
      <c r="M172" s="299">
        <v>0</v>
      </c>
      <c r="N172" s="299">
        <v>15.61</v>
      </c>
      <c r="O172" s="297" t="s">
        <v>889</v>
      </c>
      <c r="P172" s="300">
        <v>10953</v>
      </c>
      <c r="Q172" s="300">
        <v>0</v>
      </c>
      <c r="R172" s="300">
        <v>10953</v>
      </c>
      <c r="S172" s="297" t="s">
        <v>889</v>
      </c>
      <c r="T172" s="301">
        <v>701.665598975016</v>
      </c>
    </row>
    <row r="173" spans="1:20" s="298" customFormat="1">
      <c r="A173" s="297" t="s">
        <v>413</v>
      </c>
      <c r="B173" s="297" t="s">
        <v>474</v>
      </c>
      <c r="C173" s="297">
        <v>427</v>
      </c>
      <c r="D173" s="297" t="s">
        <v>395</v>
      </c>
      <c r="E173" s="297" t="s">
        <v>414</v>
      </c>
      <c r="G173" s="297" t="s">
        <v>11</v>
      </c>
      <c r="L173" s="299">
        <v>15.64</v>
      </c>
      <c r="M173" s="299">
        <v>0</v>
      </c>
      <c r="N173" s="299">
        <v>15.64</v>
      </c>
      <c r="O173" s="297" t="s">
        <v>890</v>
      </c>
      <c r="P173" s="300">
        <v>10969</v>
      </c>
      <c r="Q173" s="300">
        <v>0</v>
      </c>
      <c r="R173" s="300">
        <v>10969</v>
      </c>
      <c r="S173" s="297" t="s">
        <v>891</v>
      </c>
      <c r="T173" s="301">
        <v>701.3427109974424</v>
      </c>
    </row>
    <row r="174" spans="1:20" s="298" customFormat="1">
      <c r="A174" s="297" t="s">
        <v>413</v>
      </c>
      <c r="B174" s="297" t="s">
        <v>474</v>
      </c>
      <c r="C174" s="297">
        <v>427</v>
      </c>
      <c r="D174" s="297" t="s">
        <v>395</v>
      </c>
      <c r="E174" s="297" t="s">
        <v>414</v>
      </c>
      <c r="G174" s="297" t="s">
        <v>11</v>
      </c>
      <c r="L174" s="299">
        <v>15.64</v>
      </c>
      <c r="M174" s="299">
        <v>0</v>
      </c>
      <c r="N174" s="299">
        <v>15.64</v>
      </c>
      <c r="O174" s="297" t="s">
        <v>891</v>
      </c>
      <c r="P174" s="300">
        <v>10970</v>
      </c>
      <c r="Q174" s="300">
        <v>0</v>
      </c>
      <c r="R174" s="300">
        <v>10970</v>
      </c>
      <c r="S174" s="297" t="s">
        <v>890</v>
      </c>
      <c r="T174" s="301">
        <v>701.40664961636821</v>
      </c>
    </row>
    <row r="175" spans="1:20" s="298" customFormat="1">
      <c r="A175" s="297" t="s">
        <v>413</v>
      </c>
      <c r="B175" s="297" t="s">
        <v>474</v>
      </c>
      <c r="C175" s="297">
        <v>427</v>
      </c>
      <c r="D175" s="297" t="s">
        <v>395</v>
      </c>
      <c r="E175" s="297" t="s">
        <v>414</v>
      </c>
      <c r="G175" s="297" t="s">
        <v>11</v>
      </c>
      <c r="L175" s="299">
        <v>15.69</v>
      </c>
      <c r="M175" s="299">
        <v>0</v>
      </c>
      <c r="N175" s="299">
        <v>15.69</v>
      </c>
      <c r="O175" s="297" t="s">
        <v>892</v>
      </c>
      <c r="P175" s="300">
        <v>11006</v>
      </c>
      <c r="Q175" s="300">
        <v>0</v>
      </c>
      <c r="R175" s="300">
        <v>11006</v>
      </c>
      <c r="S175" s="297" t="s">
        <v>892</v>
      </c>
      <c r="T175" s="301">
        <v>701.46590184831109</v>
      </c>
    </row>
    <row r="176" spans="1:20" s="298" customFormat="1">
      <c r="A176" s="297" t="s">
        <v>413</v>
      </c>
      <c r="B176" s="297" t="s">
        <v>474</v>
      </c>
      <c r="C176" s="297">
        <v>427</v>
      </c>
      <c r="D176" s="297" t="s">
        <v>395</v>
      </c>
      <c r="E176" s="297" t="s">
        <v>414</v>
      </c>
      <c r="G176" s="297" t="s">
        <v>11</v>
      </c>
      <c r="L176" s="299">
        <v>15.7</v>
      </c>
      <c r="M176" s="299">
        <v>0</v>
      </c>
      <c r="N176" s="299">
        <v>15.7</v>
      </c>
      <c r="O176" s="297" t="s">
        <v>893</v>
      </c>
      <c r="P176" s="300">
        <v>11016</v>
      </c>
      <c r="Q176" s="300">
        <v>0</v>
      </c>
      <c r="R176" s="300">
        <v>11016</v>
      </c>
      <c r="S176" s="297" t="s">
        <v>893</v>
      </c>
      <c r="T176" s="301">
        <v>701.656050955414</v>
      </c>
    </row>
    <row r="177" spans="1:20" s="298" customFormat="1">
      <c r="A177" s="297" t="s">
        <v>413</v>
      </c>
      <c r="B177" s="297" t="s">
        <v>474</v>
      </c>
      <c r="C177" s="297">
        <v>427</v>
      </c>
      <c r="D177" s="297" t="s">
        <v>395</v>
      </c>
      <c r="E177" s="297" t="s">
        <v>414</v>
      </c>
      <c r="G177" s="297" t="s">
        <v>11</v>
      </c>
      <c r="L177" s="299">
        <v>15.76</v>
      </c>
      <c r="M177" s="299">
        <v>0</v>
      </c>
      <c r="N177" s="299">
        <v>15.76</v>
      </c>
      <c r="O177" s="297" t="s">
        <v>894</v>
      </c>
      <c r="P177" s="300">
        <v>11059</v>
      </c>
      <c r="Q177" s="300">
        <v>0</v>
      </c>
      <c r="R177" s="300">
        <v>11059</v>
      </c>
      <c r="S177" s="297" t="s">
        <v>894</v>
      </c>
      <c r="T177" s="301">
        <v>701.7131979695431</v>
      </c>
    </row>
    <row r="178" spans="1:20" s="298" customFormat="1">
      <c r="A178" s="297" t="s">
        <v>413</v>
      </c>
      <c r="B178" s="297" t="s">
        <v>474</v>
      </c>
      <c r="C178" s="297">
        <v>427</v>
      </c>
      <c r="D178" s="297" t="s">
        <v>395</v>
      </c>
      <c r="E178" s="297" t="s">
        <v>414</v>
      </c>
      <c r="G178" s="297" t="s">
        <v>11</v>
      </c>
      <c r="L178" s="299">
        <v>15.78</v>
      </c>
      <c r="M178" s="299">
        <v>0</v>
      </c>
      <c r="N178" s="299">
        <v>15.78</v>
      </c>
      <c r="O178" s="297" t="s">
        <v>895</v>
      </c>
      <c r="P178" s="300">
        <v>11069</v>
      </c>
      <c r="Q178" s="300">
        <v>0</v>
      </c>
      <c r="R178" s="300">
        <v>11069</v>
      </c>
      <c r="S178" s="297" t="s">
        <v>895</v>
      </c>
      <c r="T178" s="301">
        <v>701.45754119138155</v>
      </c>
    </row>
    <row r="179" spans="1:20" s="298" customFormat="1">
      <c r="A179" s="297" t="s">
        <v>413</v>
      </c>
      <c r="B179" s="297" t="s">
        <v>474</v>
      </c>
      <c r="C179" s="297">
        <v>427</v>
      </c>
      <c r="D179" s="297" t="s">
        <v>395</v>
      </c>
      <c r="E179" s="297" t="s">
        <v>414</v>
      </c>
      <c r="G179" s="297" t="s">
        <v>11</v>
      </c>
      <c r="L179" s="299">
        <v>15.8</v>
      </c>
      <c r="M179" s="299">
        <v>0</v>
      </c>
      <c r="N179" s="299">
        <v>15.8</v>
      </c>
      <c r="O179" s="297" t="s">
        <v>896</v>
      </c>
      <c r="P179" s="300">
        <v>11081</v>
      </c>
      <c r="Q179" s="300">
        <v>0</v>
      </c>
      <c r="R179" s="300">
        <v>11081</v>
      </c>
      <c r="S179" s="297" t="s">
        <v>897</v>
      </c>
      <c r="T179" s="301">
        <v>701.3291139240506</v>
      </c>
    </row>
    <row r="180" spans="1:20" s="298" customFormat="1">
      <c r="A180" s="297" t="s">
        <v>413</v>
      </c>
      <c r="B180" s="297" t="s">
        <v>474</v>
      </c>
      <c r="C180" s="297">
        <v>427</v>
      </c>
      <c r="D180" s="297" t="s">
        <v>395</v>
      </c>
      <c r="E180" s="297" t="s">
        <v>414</v>
      </c>
      <c r="G180" s="297" t="s">
        <v>11</v>
      </c>
      <c r="L180" s="299">
        <v>15.8</v>
      </c>
      <c r="M180" s="299">
        <v>0</v>
      </c>
      <c r="N180" s="299">
        <v>15.8</v>
      </c>
      <c r="O180" s="297" t="s">
        <v>897</v>
      </c>
      <c r="P180" s="300">
        <v>11081</v>
      </c>
      <c r="Q180" s="300">
        <v>0</v>
      </c>
      <c r="R180" s="300">
        <v>11081</v>
      </c>
      <c r="S180" s="297" t="s">
        <v>898</v>
      </c>
      <c r="T180" s="301">
        <v>701.3291139240506</v>
      </c>
    </row>
    <row r="181" spans="1:20" s="298" customFormat="1">
      <c r="A181" s="297" t="s">
        <v>413</v>
      </c>
      <c r="B181" s="297" t="s">
        <v>474</v>
      </c>
      <c r="C181" s="297">
        <v>427</v>
      </c>
      <c r="D181" s="297" t="s">
        <v>395</v>
      </c>
      <c r="E181" s="297" t="s">
        <v>414</v>
      </c>
      <c r="G181" s="297" t="s">
        <v>11</v>
      </c>
      <c r="L181" s="299">
        <v>15.8</v>
      </c>
      <c r="M181" s="299">
        <v>0</v>
      </c>
      <c r="N181" s="299">
        <v>15.8</v>
      </c>
      <c r="O181" s="297" t="s">
        <v>898</v>
      </c>
      <c r="P181" s="300">
        <v>11082</v>
      </c>
      <c r="Q181" s="300">
        <v>0</v>
      </c>
      <c r="R181" s="300">
        <v>11082</v>
      </c>
      <c r="S181" s="297" t="s">
        <v>896</v>
      </c>
      <c r="T181" s="301">
        <v>701.39240506329111</v>
      </c>
    </row>
    <row r="182" spans="1:20" s="298" customFormat="1">
      <c r="A182" s="297" t="s">
        <v>413</v>
      </c>
      <c r="B182" s="297" t="s">
        <v>474</v>
      </c>
      <c r="C182" s="297">
        <v>427</v>
      </c>
      <c r="D182" s="297" t="s">
        <v>395</v>
      </c>
      <c r="E182" s="297" t="s">
        <v>414</v>
      </c>
      <c r="G182" s="297" t="s">
        <v>11</v>
      </c>
      <c r="L182" s="299">
        <v>15.87</v>
      </c>
      <c r="M182" s="299">
        <v>0</v>
      </c>
      <c r="N182" s="299">
        <v>15.87</v>
      </c>
      <c r="O182" s="297" t="s">
        <v>899</v>
      </c>
      <c r="P182" s="300">
        <v>11137</v>
      </c>
      <c r="Q182" s="300">
        <v>0</v>
      </c>
      <c r="R182" s="300">
        <v>11137</v>
      </c>
      <c r="S182" s="297" t="s">
        <v>899</v>
      </c>
      <c r="T182" s="301">
        <v>701.76433522369257</v>
      </c>
    </row>
    <row r="183" spans="1:20" s="298" customFormat="1">
      <c r="A183" s="297" t="s">
        <v>413</v>
      </c>
      <c r="B183" s="297" t="s">
        <v>474</v>
      </c>
      <c r="C183" s="297">
        <v>427</v>
      </c>
      <c r="D183" s="297" t="s">
        <v>395</v>
      </c>
      <c r="E183" s="297" t="s">
        <v>414</v>
      </c>
      <c r="G183" s="297" t="s">
        <v>11</v>
      </c>
      <c r="L183" s="299">
        <v>15.93</v>
      </c>
      <c r="M183" s="299">
        <v>0</v>
      </c>
      <c r="N183" s="299">
        <v>15.93</v>
      </c>
      <c r="O183" s="297" t="s">
        <v>900</v>
      </c>
      <c r="P183" s="300">
        <v>11173</v>
      </c>
      <c r="Q183" s="300">
        <v>0</v>
      </c>
      <c r="R183" s="300">
        <v>11173</v>
      </c>
      <c r="S183" s="297" t="s">
        <v>900</v>
      </c>
      <c r="T183" s="301">
        <v>701.38104205900822</v>
      </c>
    </row>
    <row r="184" spans="1:20" s="298" customFormat="1">
      <c r="A184" s="297" t="s">
        <v>413</v>
      </c>
      <c r="B184" s="297" t="s">
        <v>474</v>
      </c>
      <c r="C184" s="297">
        <v>427</v>
      </c>
      <c r="D184" s="297" t="s">
        <v>395</v>
      </c>
      <c r="E184" s="297" t="s">
        <v>414</v>
      </c>
      <c r="G184" s="297" t="s">
        <v>11</v>
      </c>
      <c r="L184" s="299">
        <v>15.97</v>
      </c>
      <c r="M184" s="299">
        <v>0</v>
      </c>
      <c r="N184" s="299">
        <v>15.97</v>
      </c>
      <c r="O184" s="297" t="s">
        <v>901</v>
      </c>
      <c r="P184" s="300">
        <v>11202</v>
      </c>
      <c r="Q184" s="300">
        <v>0</v>
      </c>
      <c r="R184" s="300">
        <v>11202</v>
      </c>
      <c r="S184" s="297" t="s">
        <v>901</v>
      </c>
      <c r="T184" s="301">
        <v>701.44020037570442</v>
      </c>
    </row>
    <row r="185" spans="1:20" s="298" customFormat="1">
      <c r="A185" s="297" t="s">
        <v>413</v>
      </c>
      <c r="B185" s="297" t="s">
        <v>474</v>
      </c>
      <c r="C185" s="297">
        <v>427</v>
      </c>
      <c r="D185" s="297" t="s">
        <v>395</v>
      </c>
      <c r="E185" s="297" t="s">
        <v>414</v>
      </c>
      <c r="G185" s="297" t="s">
        <v>11</v>
      </c>
      <c r="L185" s="299">
        <v>15.98</v>
      </c>
      <c r="M185" s="299">
        <v>0</v>
      </c>
      <c r="N185" s="299">
        <v>15.98</v>
      </c>
      <c r="O185" s="297" t="s">
        <v>902</v>
      </c>
      <c r="P185" s="300">
        <v>11212</v>
      </c>
      <c r="Q185" s="300">
        <v>0</v>
      </c>
      <c r="R185" s="300">
        <v>11212</v>
      </c>
      <c r="S185" s="297" t="s">
        <v>902</v>
      </c>
      <c r="T185" s="301">
        <v>701.62703379224024</v>
      </c>
    </row>
    <row r="186" spans="1:20" s="298" customFormat="1">
      <c r="A186" s="297" t="s">
        <v>413</v>
      </c>
      <c r="B186" s="297" t="s">
        <v>474</v>
      </c>
      <c r="C186" s="297">
        <v>427</v>
      </c>
      <c r="D186" s="297" t="s">
        <v>395</v>
      </c>
      <c r="E186" s="297" t="s">
        <v>414</v>
      </c>
      <c r="G186" s="297" t="s">
        <v>11</v>
      </c>
      <c r="L186" s="299">
        <v>15.98</v>
      </c>
      <c r="M186" s="299">
        <v>0</v>
      </c>
      <c r="N186" s="299">
        <v>15.98</v>
      </c>
      <c r="O186" s="297" t="s">
        <v>903</v>
      </c>
      <c r="P186" s="300">
        <v>11212</v>
      </c>
      <c r="Q186" s="300">
        <v>0</v>
      </c>
      <c r="R186" s="300">
        <v>11212</v>
      </c>
      <c r="S186" s="297" t="s">
        <v>903</v>
      </c>
      <c r="T186" s="301">
        <v>701.62703379224024</v>
      </c>
    </row>
    <row r="187" spans="1:20" s="298" customFormat="1">
      <c r="A187" s="297" t="s">
        <v>413</v>
      </c>
      <c r="B187" s="297" t="s">
        <v>474</v>
      </c>
      <c r="C187" s="297">
        <v>427</v>
      </c>
      <c r="D187" s="297" t="s">
        <v>395</v>
      </c>
      <c r="E187" s="297" t="s">
        <v>414</v>
      </c>
      <c r="G187" s="297" t="s">
        <v>11</v>
      </c>
      <c r="L187" s="299">
        <v>15.99</v>
      </c>
      <c r="M187" s="299">
        <v>0</v>
      </c>
      <c r="N187" s="299">
        <v>15.99</v>
      </c>
      <c r="O187" s="297" t="s">
        <v>904</v>
      </c>
      <c r="P187" s="300">
        <v>11219</v>
      </c>
      <c r="Q187" s="300">
        <v>0</v>
      </c>
      <c r="R187" s="300">
        <v>11219</v>
      </c>
      <c r="S187" s="297" t="s">
        <v>904</v>
      </c>
      <c r="T187" s="301">
        <v>701.6260162601626</v>
      </c>
    </row>
    <row r="188" spans="1:20" s="298" customFormat="1">
      <c r="A188" s="297" t="s">
        <v>413</v>
      </c>
      <c r="B188" s="297" t="s">
        <v>474</v>
      </c>
      <c r="C188" s="297">
        <v>427</v>
      </c>
      <c r="D188" s="297" t="s">
        <v>395</v>
      </c>
      <c r="E188" s="297" t="s">
        <v>414</v>
      </c>
      <c r="G188" s="297" t="s">
        <v>11</v>
      </c>
      <c r="L188" s="299">
        <v>16.04</v>
      </c>
      <c r="M188" s="299">
        <v>0</v>
      </c>
      <c r="N188" s="299">
        <v>16.04</v>
      </c>
      <c r="O188" s="297" t="s">
        <v>905</v>
      </c>
      <c r="P188" s="300">
        <v>11250</v>
      </c>
      <c r="Q188" s="300">
        <v>0</v>
      </c>
      <c r="R188" s="300">
        <v>11250</v>
      </c>
      <c r="S188" s="297" t="s">
        <v>905</v>
      </c>
      <c r="T188" s="301">
        <v>701.37157107231928</v>
      </c>
    </row>
    <row r="189" spans="1:20" s="298" customFormat="1">
      <c r="A189" s="297" t="s">
        <v>413</v>
      </c>
      <c r="B189" s="297" t="s">
        <v>474</v>
      </c>
      <c r="C189" s="297">
        <v>427</v>
      </c>
      <c r="D189" s="297" t="s">
        <v>395</v>
      </c>
      <c r="E189" s="297" t="s">
        <v>414</v>
      </c>
      <c r="G189" s="297" t="s">
        <v>11</v>
      </c>
      <c r="L189" s="299">
        <v>16.059999999999999</v>
      </c>
      <c r="M189" s="299">
        <v>0</v>
      </c>
      <c r="N189" s="299">
        <v>16.059999999999999</v>
      </c>
      <c r="O189" s="297" t="s">
        <v>906</v>
      </c>
      <c r="P189" s="300">
        <v>11268</v>
      </c>
      <c r="Q189" s="300">
        <v>0</v>
      </c>
      <c r="R189" s="300">
        <v>11268</v>
      </c>
      <c r="S189" s="297" t="s">
        <v>906</v>
      </c>
      <c r="T189" s="301">
        <v>701.61892901618933</v>
      </c>
    </row>
    <row r="190" spans="1:20" s="298" customFormat="1">
      <c r="A190" s="297" t="s">
        <v>413</v>
      </c>
      <c r="B190" s="297" t="s">
        <v>474</v>
      </c>
      <c r="C190" s="297">
        <v>427</v>
      </c>
      <c r="D190" s="297" t="s">
        <v>395</v>
      </c>
      <c r="E190" s="297" t="s">
        <v>414</v>
      </c>
      <c r="G190" s="297" t="s">
        <v>11</v>
      </c>
      <c r="L190" s="299">
        <v>16.079999999999998</v>
      </c>
      <c r="M190" s="299">
        <v>0</v>
      </c>
      <c r="N190" s="299">
        <v>16.079999999999998</v>
      </c>
      <c r="O190" s="297" t="s">
        <v>907</v>
      </c>
      <c r="P190" s="300">
        <v>11282</v>
      </c>
      <c r="Q190" s="300">
        <v>0</v>
      </c>
      <c r="R190" s="300">
        <v>11282</v>
      </c>
      <c r="S190" s="297" t="s">
        <v>907</v>
      </c>
      <c r="T190" s="301">
        <v>701.61691542288565</v>
      </c>
    </row>
    <row r="191" spans="1:20" s="298" customFormat="1">
      <c r="A191" s="297" t="s">
        <v>413</v>
      </c>
      <c r="B191" s="297" t="s">
        <v>474</v>
      </c>
      <c r="C191" s="297">
        <v>427</v>
      </c>
      <c r="D191" s="297" t="s">
        <v>395</v>
      </c>
      <c r="E191" s="297" t="s">
        <v>414</v>
      </c>
      <c r="G191" s="297" t="s">
        <v>11</v>
      </c>
      <c r="L191" s="299">
        <v>16.18</v>
      </c>
      <c r="M191" s="299">
        <v>0</v>
      </c>
      <c r="N191" s="299">
        <v>16.18</v>
      </c>
      <c r="O191" s="297" t="s">
        <v>908</v>
      </c>
      <c r="P191" s="300">
        <v>11353</v>
      </c>
      <c r="Q191" s="300">
        <v>0</v>
      </c>
      <c r="R191" s="300">
        <v>11353</v>
      </c>
      <c r="S191" s="297" t="s">
        <v>908</v>
      </c>
      <c r="T191" s="301">
        <v>701.66872682323856</v>
      </c>
    </row>
    <row r="192" spans="1:20" s="298" customFormat="1">
      <c r="A192" s="297" t="s">
        <v>413</v>
      </c>
      <c r="B192" s="297" t="s">
        <v>474</v>
      </c>
      <c r="C192" s="297">
        <v>427</v>
      </c>
      <c r="D192" s="297" t="s">
        <v>395</v>
      </c>
      <c r="E192" s="297" t="s">
        <v>414</v>
      </c>
      <c r="G192" s="297" t="s">
        <v>11</v>
      </c>
      <c r="L192" s="299">
        <v>16.37</v>
      </c>
      <c r="M192" s="299">
        <v>0</v>
      </c>
      <c r="N192" s="299">
        <v>16.37</v>
      </c>
      <c r="O192" s="297" t="s">
        <v>909</v>
      </c>
      <c r="P192" s="300">
        <v>11487</v>
      </c>
      <c r="Q192" s="300">
        <v>0</v>
      </c>
      <c r="R192" s="300">
        <v>11487</v>
      </c>
      <c r="S192" s="297" t="s">
        <v>909</v>
      </c>
      <c r="T192" s="301">
        <v>701.71044593769091</v>
      </c>
    </row>
    <row r="193" spans="1:20" s="298" customFormat="1">
      <c r="A193" s="297" t="s">
        <v>413</v>
      </c>
      <c r="B193" s="297" t="s">
        <v>474</v>
      </c>
      <c r="C193" s="297">
        <v>427</v>
      </c>
      <c r="D193" s="297" t="s">
        <v>395</v>
      </c>
      <c r="E193" s="297" t="s">
        <v>414</v>
      </c>
      <c r="G193" s="297" t="s">
        <v>11</v>
      </c>
      <c r="L193" s="299">
        <v>16.399999999999999</v>
      </c>
      <c r="M193" s="299">
        <v>0</v>
      </c>
      <c r="N193" s="299">
        <v>16.399999999999999</v>
      </c>
      <c r="O193" s="297" t="s">
        <v>910</v>
      </c>
      <c r="P193" s="300">
        <v>11506</v>
      </c>
      <c r="Q193" s="300">
        <v>0</v>
      </c>
      <c r="R193" s="300">
        <v>11506</v>
      </c>
      <c r="S193" s="297" t="s">
        <v>910</v>
      </c>
      <c r="T193" s="301">
        <v>701.58536585365857</v>
      </c>
    </row>
    <row r="194" spans="1:20" s="298" customFormat="1">
      <c r="A194" s="297" t="s">
        <v>413</v>
      </c>
      <c r="B194" s="297" t="s">
        <v>474</v>
      </c>
      <c r="C194" s="297">
        <v>427</v>
      </c>
      <c r="D194" s="297" t="s">
        <v>395</v>
      </c>
      <c r="E194" s="297" t="s">
        <v>414</v>
      </c>
      <c r="G194" s="297" t="s">
        <v>11</v>
      </c>
      <c r="L194" s="299">
        <v>16.5</v>
      </c>
      <c r="M194" s="299">
        <v>0</v>
      </c>
      <c r="N194" s="299">
        <v>16.5</v>
      </c>
      <c r="O194" s="297" t="s">
        <v>911</v>
      </c>
      <c r="P194" s="300">
        <v>11577</v>
      </c>
      <c r="Q194" s="300">
        <v>0</v>
      </c>
      <c r="R194" s="300">
        <v>11577</v>
      </c>
      <c r="S194" s="297" t="s">
        <v>911</v>
      </c>
      <c r="T194" s="301">
        <v>701.63636363636363</v>
      </c>
    </row>
    <row r="195" spans="1:20" s="298" customFormat="1">
      <c r="A195" s="297" t="s">
        <v>413</v>
      </c>
      <c r="B195" s="297" t="s">
        <v>474</v>
      </c>
      <c r="C195" s="297">
        <v>427</v>
      </c>
      <c r="D195" s="297" t="s">
        <v>395</v>
      </c>
      <c r="E195" s="297" t="s">
        <v>414</v>
      </c>
      <c r="G195" s="297" t="s">
        <v>11</v>
      </c>
      <c r="L195" s="299">
        <v>16.739999999999998</v>
      </c>
      <c r="M195" s="299">
        <v>0</v>
      </c>
      <c r="N195" s="299">
        <v>16.739999999999998</v>
      </c>
      <c r="O195" s="297" t="s">
        <v>912</v>
      </c>
      <c r="P195" s="300">
        <v>11742</v>
      </c>
      <c r="Q195" s="300">
        <v>0</v>
      </c>
      <c r="R195" s="300">
        <v>11742</v>
      </c>
      <c r="S195" s="297" t="s">
        <v>912</v>
      </c>
      <c r="T195" s="301">
        <v>701.43369175627242</v>
      </c>
    </row>
    <row r="196" spans="1:20" s="298" customFormat="1">
      <c r="A196" s="297" t="s">
        <v>413</v>
      </c>
      <c r="B196" s="297" t="s">
        <v>474</v>
      </c>
      <c r="C196" s="297">
        <v>427</v>
      </c>
      <c r="D196" s="297" t="s">
        <v>395</v>
      </c>
      <c r="E196" s="297" t="s">
        <v>414</v>
      </c>
      <c r="G196" s="297" t="s">
        <v>11</v>
      </c>
      <c r="L196" s="299">
        <v>16.77</v>
      </c>
      <c r="M196" s="299">
        <v>0</v>
      </c>
      <c r="N196" s="299">
        <v>16.77</v>
      </c>
      <c r="O196" s="297" t="s">
        <v>913</v>
      </c>
      <c r="P196" s="300">
        <v>11766</v>
      </c>
      <c r="Q196" s="300">
        <v>0</v>
      </c>
      <c r="R196" s="300">
        <v>11766</v>
      </c>
      <c r="S196" s="297" t="s">
        <v>913</v>
      </c>
      <c r="T196" s="301">
        <v>701.61001788908766</v>
      </c>
    </row>
    <row r="197" spans="1:20" s="298" customFormat="1">
      <c r="A197" s="297" t="s">
        <v>413</v>
      </c>
      <c r="B197" s="297" t="s">
        <v>474</v>
      </c>
      <c r="C197" s="297">
        <v>427</v>
      </c>
      <c r="D197" s="297" t="s">
        <v>395</v>
      </c>
      <c r="E197" s="297" t="s">
        <v>414</v>
      </c>
      <c r="G197" s="297" t="s">
        <v>11</v>
      </c>
      <c r="L197" s="299">
        <v>16.850000000000001</v>
      </c>
      <c r="M197" s="299">
        <v>0</v>
      </c>
      <c r="N197" s="299">
        <v>16.850000000000001</v>
      </c>
      <c r="O197" s="297" t="s">
        <v>914</v>
      </c>
      <c r="P197" s="300">
        <v>11824</v>
      </c>
      <c r="Q197" s="300">
        <v>0</v>
      </c>
      <c r="R197" s="300">
        <v>11824</v>
      </c>
      <c r="S197" s="297" t="s">
        <v>914</v>
      </c>
      <c r="T197" s="301">
        <v>701.72106824925811</v>
      </c>
    </row>
    <row r="198" spans="1:20" s="298" customFormat="1">
      <c r="A198" s="297" t="s">
        <v>413</v>
      </c>
      <c r="B198" s="297" t="s">
        <v>474</v>
      </c>
      <c r="C198" s="297">
        <v>427</v>
      </c>
      <c r="D198" s="297" t="s">
        <v>395</v>
      </c>
      <c r="E198" s="297" t="s">
        <v>414</v>
      </c>
      <c r="G198" s="297" t="s">
        <v>11</v>
      </c>
      <c r="L198" s="299">
        <v>16.96</v>
      </c>
      <c r="M198" s="299">
        <v>0</v>
      </c>
      <c r="N198" s="299">
        <v>16.96</v>
      </c>
      <c r="O198" s="297" t="s">
        <v>915</v>
      </c>
      <c r="P198" s="300">
        <v>11896</v>
      </c>
      <c r="Q198" s="300">
        <v>0</v>
      </c>
      <c r="R198" s="300">
        <v>11896</v>
      </c>
      <c r="S198" s="297" t="s">
        <v>915</v>
      </c>
      <c r="T198" s="301">
        <v>701.41509433962256</v>
      </c>
    </row>
    <row r="199" spans="1:20" s="298" customFormat="1">
      <c r="A199" s="297" t="s">
        <v>413</v>
      </c>
      <c r="B199" s="297" t="s">
        <v>474</v>
      </c>
      <c r="C199" s="297">
        <v>427</v>
      </c>
      <c r="D199" s="297" t="s">
        <v>395</v>
      </c>
      <c r="E199" s="297" t="s">
        <v>414</v>
      </c>
      <c r="G199" s="297" t="s">
        <v>11</v>
      </c>
      <c r="L199" s="299">
        <v>16.97</v>
      </c>
      <c r="M199" s="299">
        <v>0</v>
      </c>
      <c r="N199" s="299">
        <v>16.97</v>
      </c>
      <c r="O199" s="297" t="s">
        <v>916</v>
      </c>
      <c r="P199" s="300">
        <v>11904</v>
      </c>
      <c r="Q199" s="300">
        <v>0</v>
      </c>
      <c r="R199" s="300">
        <v>11904</v>
      </c>
      <c r="S199" s="297" t="s">
        <v>916</v>
      </c>
      <c r="T199" s="301">
        <v>701.47318797878609</v>
      </c>
    </row>
    <row r="200" spans="1:20" s="298" customFormat="1">
      <c r="A200" s="297" t="s">
        <v>413</v>
      </c>
      <c r="B200" s="297" t="s">
        <v>474</v>
      </c>
      <c r="C200" s="297">
        <v>427</v>
      </c>
      <c r="D200" s="297" t="s">
        <v>395</v>
      </c>
      <c r="E200" s="297" t="s">
        <v>414</v>
      </c>
      <c r="G200" s="297" t="s">
        <v>11</v>
      </c>
      <c r="L200" s="299">
        <v>16.97</v>
      </c>
      <c r="M200" s="299">
        <v>0</v>
      </c>
      <c r="N200" s="299">
        <v>16.97</v>
      </c>
      <c r="O200" s="297" t="s">
        <v>917</v>
      </c>
      <c r="P200" s="300">
        <v>11904</v>
      </c>
      <c r="Q200" s="300">
        <v>0</v>
      </c>
      <c r="R200" s="300">
        <v>11904</v>
      </c>
      <c r="S200" s="297" t="s">
        <v>917</v>
      </c>
      <c r="T200" s="301">
        <v>701.47318797878609</v>
      </c>
    </row>
    <row r="201" spans="1:20" s="298" customFormat="1">
      <c r="A201" s="297" t="s">
        <v>413</v>
      </c>
      <c r="B201" s="297" t="s">
        <v>474</v>
      </c>
      <c r="C201" s="297">
        <v>427</v>
      </c>
      <c r="D201" s="297" t="s">
        <v>395</v>
      </c>
      <c r="E201" s="297" t="s">
        <v>414</v>
      </c>
      <c r="G201" s="297" t="s">
        <v>11</v>
      </c>
      <c r="L201" s="299">
        <v>17.04</v>
      </c>
      <c r="M201" s="299">
        <v>0</v>
      </c>
      <c r="N201" s="299">
        <v>17.04</v>
      </c>
      <c r="O201" s="297" t="s">
        <v>918</v>
      </c>
      <c r="P201" s="300">
        <v>11953</v>
      </c>
      <c r="Q201" s="300">
        <v>0</v>
      </c>
      <c r="R201" s="300">
        <v>11953</v>
      </c>
      <c r="S201" s="297" t="s">
        <v>918</v>
      </c>
      <c r="T201" s="301">
        <v>701.46713615023475</v>
      </c>
    </row>
    <row r="202" spans="1:20" s="298" customFormat="1">
      <c r="A202" s="297" t="s">
        <v>413</v>
      </c>
      <c r="B202" s="297" t="s">
        <v>474</v>
      </c>
      <c r="C202" s="297">
        <v>427</v>
      </c>
      <c r="D202" s="297" t="s">
        <v>395</v>
      </c>
      <c r="E202" s="297" t="s">
        <v>414</v>
      </c>
      <c r="G202" s="297" t="s">
        <v>11</v>
      </c>
      <c r="L202" s="299">
        <v>17.04</v>
      </c>
      <c r="M202" s="299">
        <v>0</v>
      </c>
      <c r="N202" s="299">
        <v>17.04</v>
      </c>
      <c r="O202" s="297" t="s">
        <v>919</v>
      </c>
      <c r="P202" s="300">
        <v>11955</v>
      </c>
      <c r="Q202" s="300">
        <v>0</v>
      </c>
      <c r="R202" s="300">
        <v>11955</v>
      </c>
      <c r="S202" s="297" t="s">
        <v>919</v>
      </c>
      <c r="T202" s="301">
        <v>701.58450704225356</v>
      </c>
    </row>
    <row r="203" spans="1:20" s="298" customFormat="1">
      <c r="A203" s="297" t="s">
        <v>413</v>
      </c>
      <c r="B203" s="297" t="s">
        <v>474</v>
      </c>
      <c r="C203" s="297">
        <v>427</v>
      </c>
      <c r="D203" s="297" t="s">
        <v>395</v>
      </c>
      <c r="E203" s="297" t="s">
        <v>414</v>
      </c>
      <c r="G203" s="297" t="s">
        <v>11</v>
      </c>
      <c r="L203" s="299">
        <v>17.059999999999999</v>
      </c>
      <c r="M203" s="299">
        <v>0</v>
      </c>
      <c r="N203" s="299">
        <v>17.059999999999999</v>
      </c>
      <c r="O203" s="297" t="s">
        <v>920</v>
      </c>
      <c r="P203" s="300">
        <v>11969</v>
      </c>
      <c r="Q203" s="300">
        <v>0</v>
      </c>
      <c r="R203" s="300">
        <v>11969</v>
      </c>
      <c r="S203" s="297" t="s">
        <v>920</v>
      </c>
      <c r="T203" s="301">
        <v>701.58264947245027</v>
      </c>
    </row>
    <row r="204" spans="1:20" s="298" customFormat="1">
      <c r="A204" s="297" t="s">
        <v>413</v>
      </c>
      <c r="B204" s="297" t="s">
        <v>474</v>
      </c>
      <c r="C204" s="297">
        <v>427</v>
      </c>
      <c r="D204" s="297" t="s">
        <v>395</v>
      </c>
      <c r="E204" s="297" t="s">
        <v>414</v>
      </c>
      <c r="G204" s="297" t="s">
        <v>11</v>
      </c>
      <c r="L204" s="299">
        <v>17.07</v>
      </c>
      <c r="M204" s="299">
        <v>0</v>
      </c>
      <c r="N204" s="299">
        <v>17.07</v>
      </c>
      <c r="O204" s="297" t="s">
        <v>921</v>
      </c>
      <c r="P204" s="300">
        <v>11978</v>
      </c>
      <c r="Q204" s="300">
        <v>0</v>
      </c>
      <c r="R204" s="300">
        <v>11978</v>
      </c>
      <c r="S204" s="297" t="s">
        <v>921</v>
      </c>
      <c r="T204" s="301">
        <v>701.6988869361453</v>
      </c>
    </row>
    <row r="205" spans="1:20" s="298" customFormat="1">
      <c r="A205" s="297" t="s">
        <v>413</v>
      </c>
      <c r="B205" s="297" t="s">
        <v>474</v>
      </c>
      <c r="C205" s="297">
        <v>427</v>
      </c>
      <c r="D205" s="297" t="s">
        <v>395</v>
      </c>
      <c r="E205" s="297" t="s">
        <v>414</v>
      </c>
      <c r="G205" s="297" t="s">
        <v>11</v>
      </c>
      <c r="L205" s="299">
        <v>17.09</v>
      </c>
      <c r="M205" s="299">
        <v>0</v>
      </c>
      <c r="N205" s="299">
        <v>17.09</v>
      </c>
      <c r="O205" s="297" t="s">
        <v>922</v>
      </c>
      <c r="P205" s="300">
        <v>11986</v>
      </c>
      <c r="Q205" s="300">
        <v>0</v>
      </c>
      <c r="R205" s="300">
        <v>11986</v>
      </c>
      <c r="S205" s="297" t="s">
        <v>922</v>
      </c>
      <c r="T205" s="301">
        <v>701.34581626682268</v>
      </c>
    </row>
    <row r="206" spans="1:20" s="298" customFormat="1">
      <c r="A206" s="297" t="s">
        <v>413</v>
      </c>
      <c r="B206" s="297" t="s">
        <v>474</v>
      </c>
      <c r="C206" s="297">
        <v>427</v>
      </c>
      <c r="D206" s="297" t="s">
        <v>395</v>
      </c>
      <c r="E206" s="297" t="s">
        <v>414</v>
      </c>
      <c r="G206" s="297" t="s">
        <v>11</v>
      </c>
      <c r="L206" s="299">
        <v>17.09</v>
      </c>
      <c r="M206" s="299">
        <v>0</v>
      </c>
      <c r="N206" s="299">
        <v>17.09</v>
      </c>
      <c r="O206" s="297" t="s">
        <v>923</v>
      </c>
      <c r="P206" s="300">
        <v>11990</v>
      </c>
      <c r="Q206" s="300">
        <v>0</v>
      </c>
      <c r="R206" s="300">
        <v>11990</v>
      </c>
      <c r="S206" s="297" t="s">
        <v>923</v>
      </c>
      <c r="T206" s="301">
        <v>701.57987126974842</v>
      </c>
    </row>
    <row r="207" spans="1:20" s="298" customFormat="1">
      <c r="A207" s="297" t="s">
        <v>413</v>
      </c>
      <c r="B207" s="297" t="s">
        <v>474</v>
      </c>
      <c r="C207" s="297">
        <v>427</v>
      </c>
      <c r="D207" s="297" t="s">
        <v>395</v>
      </c>
      <c r="E207" s="297" t="s">
        <v>414</v>
      </c>
      <c r="G207" s="297" t="s">
        <v>11</v>
      </c>
      <c r="L207" s="299">
        <v>17.11</v>
      </c>
      <c r="M207" s="299">
        <v>0</v>
      </c>
      <c r="N207" s="299">
        <v>17.11</v>
      </c>
      <c r="O207" s="297" t="s">
        <v>924</v>
      </c>
      <c r="P207" s="300">
        <v>12002</v>
      </c>
      <c r="Q207" s="300">
        <v>0</v>
      </c>
      <c r="R207" s="300">
        <v>12002</v>
      </c>
      <c r="S207" s="297" t="s">
        <v>924</v>
      </c>
      <c r="T207" s="301">
        <v>701.46113383985971</v>
      </c>
    </row>
    <row r="208" spans="1:20" s="298" customFormat="1">
      <c r="A208" s="297" t="s">
        <v>413</v>
      </c>
      <c r="B208" s="297" t="s">
        <v>474</v>
      </c>
      <c r="C208" s="297">
        <v>427</v>
      </c>
      <c r="D208" s="297" t="s">
        <v>395</v>
      </c>
      <c r="E208" s="297" t="s">
        <v>414</v>
      </c>
      <c r="G208" s="297" t="s">
        <v>11</v>
      </c>
      <c r="L208" s="299">
        <v>17.2</v>
      </c>
      <c r="M208" s="299">
        <v>0</v>
      </c>
      <c r="N208" s="299">
        <v>17.2</v>
      </c>
      <c r="O208" s="297" t="s">
        <v>925</v>
      </c>
      <c r="P208" s="300">
        <v>12067</v>
      </c>
      <c r="Q208" s="300">
        <v>0</v>
      </c>
      <c r="R208" s="300">
        <v>12067</v>
      </c>
      <c r="S208" s="297" t="s">
        <v>925</v>
      </c>
      <c r="T208" s="301">
        <v>701.56976744186045</v>
      </c>
    </row>
    <row r="209" spans="1:20" s="298" customFormat="1">
      <c r="A209" s="297" t="s">
        <v>413</v>
      </c>
      <c r="B209" s="297" t="s">
        <v>474</v>
      </c>
      <c r="C209" s="297">
        <v>427</v>
      </c>
      <c r="D209" s="297" t="s">
        <v>395</v>
      </c>
      <c r="E209" s="297" t="s">
        <v>414</v>
      </c>
      <c r="G209" s="297" t="s">
        <v>11</v>
      </c>
      <c r="L209" s="299">
        <v>17.2</v>
      </c>
      <c r="M209" s="299">
        <v>0</v>
      </c>
      <c r="N209" s="299">
        <v>17.2</v>
      </c>
      <c r="O209" s="297" t="s">
        <v>926</v>
      </c>
      <c r="P209" s="300">
        <v>12067</v>
      </c>
      <c r="Q209" s="300">
        <v>0</v>
      </c>
      <c r="R209" s="300">
        <v>12067</v>
      </c>
      <c r="S209" s="297" t="s">
        <v>926</v>
      </c>
      <c r="T209" s="301">
        <v>701.56976744186045</v>
      </c>
    </row>
    <row r="210" spans="1:20" s="298" customFormat="1">
      <c r="A210" s="297" t="s">
        <v>413</v>
      </c>
      <c r="B210" s="297" t="s">
        <v>474</v>
      </c>
      <c r="C210" s="297">
        <v>427</v>
      </c>
      <c r="D210" s="297" t="s">
        <v>395</v>
      </c>
      <c r="E210" s="297" t="s">
        <v>414</v>
      </c>
      <c r="G210" s="297" t="s">
        <v>11</v>
      </c>
      <c r="L210" s="299">
        <v>17.239999999999998</v>
      </c>
      <c r="M210" s="299">
        <v>0</v>
      </c>
      <c r="N210" s="299">
        <v>17.239999999999998</v>
      </c>
      <c r="O210" s="297" t="s">
        <v>927</v>
      </c>
      <c r="P210" s="300">
        <v>12098</v>
      </c>
      <c r="Q210" s="300">
        <v>0</v>
      </c>
      <c r="R210" s="300">
        <v>12098</v>
      </c>
      <c r="S210" s="297" t="s">
        <v>927</v>
      </c>
      <c r="T210" s="301">
        <v>701.74013921113692</v>
      </c>
    </row>
    <row r="211" spans="1:20" s="298" customFormat="1">
      <c r="A211" s="297" t="s">
        <v>413</v>
      </c>
      <c r="B211" s="297" t="s">
        <v>474</v>
      </c>
      <c r="C211" s="297">
        <v>427</v>
      </c>
      <c r="D211" s="297" t="s">
        <v>395</v>
      </c>
      <c r="E211" s="297" t="s">
        <v>414</v>
      </c>
      <c r="G211" s="297" t="s">
        <v>11</v>
      </c>
      <c r="L211" s="299">
        <v>17.25</v>
      </c>
      <c r="M211" s="299">
        <v>0</v>
      </c>
      <c r="N211" s="299">
        <v>17.25</v>
      </c>
      <c r="O211" s="297" t="s">
        <v>928</v>
      </c>
      <c r="P211" s="300">
        <v>12101</v>
      </c>
      <c r="Q211" s="300">
        <v>0</v>
      </c>
      <c r="R211" s="300">
        <v>12101</v>
      </c>
      <c r="S211" s="297" t="s">
        <v>928</v>
      </c>
      <c r="T211" s="301">
        <v>701.50724637681162</v>
      </c>
    </row>
    <row r="212" spans="1:20" s="298" customFormat="1">
      <c r="A212" s="297" t="s">
        <v>413</v>
      </c>
      <c r="B212" s="297" t="s">
        <v>474</v>
      </c>
      <c r="C212" s="297">
        <v>427</v>
      </c>
      <c r="D212" s="297" t="s">
        <v>395</v>
      </c>
      <c r="E212" s="297" t="s">
        <v>414</v>
      </c>
      <c r="G212" s="297" t="s">
        <v>11</v>
      </c>
      <c r="L212" s="299">
        <v>17.25</v>
      </c>
      <c r="M212" s="299">
        <v>0</v>
      </c>
      <c r="N212" s="299">
        <v>17.25</v>
      </c>
      <c r="O212" s="297" t="s">
        <v>929</v>
      </c>
      <c r="P212" s="300">
        <v>12102</v>
      </c>
      <c r="Q212" s="300">
        <v>0</v>
      </c>
      <c r="R212" s="300">
        <v>12102</v>
      </c>
      <c r="S212" s="297" t="s">
        <v>929</v>
      </c>
      <c r="T212" s="301">
        <v>701.56521739130437</v>
      </c>
    </row>
    <row r="213" spans="1:20" s="298" customFormat="1">
      <c r="A213" s="297" t="s">
        <v>413</v>
      </c>
      <c r="B213" s="297" t="s">
        <v>474</v>
      </c>
      <c r="C213" s="297">
        <v>427</v>
      </c>
      <c r="D213" s="297" t="s">
        <v>395</v>
      </c>
      <c r="E213" s="297" t="s">
        <v>414</v>
      </c>
      <c r="G213" s="297" t="s">
        <v>11</v>
      </c>
      <c r="L213" s="299">
        <v>17.260000000000002</v>
      </c>
      <c r="M213" s="299">
        <v>0</v>
      </c>
      <c r="N213" s="299">
        <v>17.260000000000002</v>
      </c>
      <c r="O213" s="297" t="s">
        <v>930</v>
      </c>
      <c r="P213" s="300">
        <v>12109</v>
      </c>
      <c r="Q213" s="300">
        <v>0</v>
      </c>
      <c r="R213" s="300">
        <v>12109</v>
      </c>
      <c r="S213" s="297" t="s">
        <v>930</v>
      </c>
      <c r="T213" s="301">
        <v>701.56431054461177</v>
      </c>
    </row>
    <row r="214" spans="1:20" s="298" customFormat="1">
      <c r="A214" s="297" t="s">
        <v>413</v>
      </c>
      <c r="B214" s="297" t="s">
        <v>474</v>
      </c>
      <c r="C214" s="297">
        <v>427</v>
      </c>
      <c r="D214" s="297" t="s">
        <v>395</v>
      </c>
      <c r="E214" s="297" t="s">
        <v>414</v>
      </c>
      <c r="G214" s="297" t="s">
        <v>11</v>
      </c>
      <c r="L214" s="299">
        <v>17.27</v>
      </c>
      <c r="M214" s="299">
        <v>0</v>
      </c>
      <c r="N214" s="299">
        <v>17.27</v>
      </c>
      <c r="O214" s="297" t="s">
        <v>931</v>
      </c>
      <c r="P214" s="300">
        <v>12119</v>
      </c>
      <c r="Q214" s="300">
        <v>0</v>
      </c>
      <c r="R214" s="300">
        <v>12119</v>
      </c>
      <c r="S214" s="297" t="s">
        <v>931</v>
      </c>
      <c r="T214" s="301">
        <v>701.73711638679788</v>
      </c>
    </row>
    <row r="215" spans="1:20" s="298" customFormat="1">
      <c r="A215" s="297" t="s">
        <v>413</v>
      </c>
      <c r="B215" s="297" t="s">
        <v>474</v>
      </c>
      <c r="C215" s="297">
        <v>427</v>
      </c>
      <c r="D215" s="297" t="s">
        <v>395</v>
      </c>
      <c r="E215" s="297" t="s">
        <v>414</v>
      </c>
      <c r="G215" s="297" t="s">
        <v>11</v>
      </c>
      <c r="L215" s="299">
        <v>17.3</v>
      </c>
      <c r="M215" s="299">
        <v>0</v>
      </c>
      <c r="N215" s="299">
        <v>17.3</v>
      </c>
      <c r="O215" s="297" t="s">
        <v>932</v>
      </c>
      <c r="P215" s="300">
        <v>12135</v>
      </c>
      <c r="Q215" s="300">
        <v>0</v>
      </c>
      <c r="R215" s="300">
        <v>12135</v>
      </c>
      <c r="S215" s="297" t="s">
        <v>932</v>
      </c>
      <c r="T215" s="301">
        <v>701.44508670520224</v>
      </c>
    </row>
    <row r="216" spans="1:20" s="298" customFormat="1">
      <c r="A216" s="297" t="s">
        <v>413</v>
      </c>
      <c r="B216" s="297" t="s">
        <v>474</v>
      </c>
      <c r="C216" s="297">
        <v>427</v>
      </c>
      <c r="D216" s="297" t="s">
        <v>395</v>
      </c>
      <c r="E216" s="297" t="s">
        <v>414</v>
      </c>
      <c r="G216" s="297" t="s">
        <v>11</v>
      </c>
      <c r="L216" s="299">
        <v>17.309999999999999</v>
      </c>
      <c r="M216" s="299">
        <v>0</v>
      </c>
      <c r="N216" s="299">
        <v>17.309999999999999</v>
      </c>
      <c r="O216" s="297" t="s">
        <v>933</v>
      </c>
      <c r="P216" s="300">
        <v>12144</v>
      </c>
      <c r="Q216" s="300">
        <v>0</v>
      </c>
      <c r="R216" s="300">
        <v>12144</v>
      </c>
      <c r="S216" s="297" t="s">
        <v>933</v>
      </c>
      <c r="T216" s="301">
        <v>701.55979202772971</v>
      </c>
    </row>
    <row r="217" spans="1:20" s="298" customFormat="1">
      <c r="A217" s="297" t="s">
        <v>413</v>
      </c>
      <c r="B217" s="297" t="s">
        <v>474</v>
      </c>
      <c r="C217" s="297">
        <v>427</v>
      </c>
      <c r="D217" s="297" t="s">
        <v>395</v>
      </c>
      <c r="E217" s="297" t="s">
        <v>414</v>
      </c>
      <c r="G217" s="297" t="s">
        <v>11</v>
      </c>
      <c r="L217" s="299">
        <v>17.32</v>
      </c>
      <c r="M217" s="299">
        <v>0</v>
      </c>
      <c r="N217" s="299">
        <v>17.32</v>
      </c>
      <c r="O217" s="297" t="s">
        <v>934</v>
      </c>
      <c r="P217" s="300">
        <v>12148</v>
      </c>
      <c r="Q217" s="300">
        <v>0</v>
      </c>
      <c r="R217" s="300">
        <v>12148</v>
      </c>
      <c r="S217" s="297" t="s">
        <v>934</v>
      </c>
      <c r="T217" s="301">
        <v>701.38568129330258</v>
      </c>
    </row>
    <row r="218" spans="1:20" s="298" customFormat="1">
      <c r="A218" s="297" t="s">
        <v>413</v>
      </c>
      <c r="B218" s="297" t="s">
        <v>474</v>
      </c>
      <c r="C218" s="297">
        <v>427</v>
      </c>
      <c r="D218" s="297" t="s">
        <v>395</v>
      </c>
      <c r="E218" s="297" t="s">
        <v>414</v>
      </c>
      <c r="G218" s="297" t="s">
        <v>11</v>
      </c>
      <c r="L218" s="299">
        <v>17.37</v>
      </c>
      <c r="M218" s="299">
        <v>0</v>
      </c>
      <c r="N218" s="299">
        <v>17.37</v>
      </c>
      <c r="O218" s="297" t="s">
        <v>935</v>
      </c>
      <c r="P218" s="300">
        <v>12186</v>
      </c>
      <c r="Q218" s="300">
        <v>0</v>
      </c>
      <c r="R218" s="300">
        <v>12186</v>
      </c>
      <c r="S218" s="297" t="s">
        <v>935</v>
      </c>
      <c r="T218" s="301">
        <v>701.55440414507768</v>
      </c>
    </row>
    <row r="219" spans="1:20" s="298" customFormat="1">
      <c r="A219" s="297" t="s">
        <v>413</v>
      </c>
      <c r="B219" s="297" t="s">
        <v>474</v>
      </c>
      <c r="C219" s="297">
        <v>427</v>
      </c>
      <c r="D219" s="297" t="s">
        <v>395</v>
      </c>
      <c r="E219" s="297" t="s">
        <v>414</v>
      </c>
      <c r="G219" s="297" t="s">
        <v>11</v>
      </c>
      <c r="L219" s="299">
        <v>17.39</v>
      </c>
      <c r="M219" s="299">
        <v>0</v>
      </c>
      <c r="N219" s="299">
        <v>17.39</v>
      </c>
      <c r="O219" s="297" t="s">
        <v>936</v>
      </c>
      <c r="P219" s="300">
        <v>12203</v>
      </c>
      <c r="Q219" s="300">
        <v>0</v>
      </c>
      <c r="R219" s="300">
        <v>12203</v>
      </c>
      <c r="S219" s="297" t="s">
        <v>936</v>
      </c>
      <c r="T219" s="301">
        <v>701.72512938470379</v>
      </c>
    </row>
    <row r="220" spans="1:20" s="298" customFormat="1">
      <c r="A220" s="297" t="s">
        <v>413</v>
      </c>
      <c r="B220" s="297" t="s">
        <v>474</v>
      </c>
      <c r="C220" s="297">
        <v>427</v>
      </c>
      <c r="D220" s="297" t="s">
        <v>395</v>
      </c>
      <c r="E220" s="297" t="s">
        <v>414</v>
      </c>
      <c r="G220" s="297" t="s">
        <v>11</v>
      </c>
      <c r="L220" s="299">
        <v>17.39</v>
      </c>
      <c r="M220" s="299">
        <v>0</v>
      </c>
      <c r="N220" s="299">
        <v>17.39</v>
      </c>
      <c r="O220" s="297" t="s">
        <v>937</v>
      </c>
      <c r="P220" s="300">
        <v>12203</v>
      </c>
      <c r="Q220" s="300">
        <v>0</v>
      </c>
      <c r="R220" s="300">
        <v>12203</v>
      </c>
      <c r="S220" s="297" t="s">
        <v>937</v>
      </c>
      <c r="T220" s="301">
        <v>701.72512938470379</v>
      </c>
    </row>
    <row r="221" spans="1:20" s="298" customFormat="1">
      <c r="A221" s="297" t="s">
        <v>413</v>
      </c>
      <c r="B221" s="297" t="s">
        <v>474</v>
      </c>
      <c r="C221" s="297">
        <v>427</v>
      </c>
      <c r="D221" s="297" t="s">
        <v>395</v>
      </c>
      <c r="E221" s="297" t="s">
        <v>414</v>
      </c>
      <c r="G221" s="297" t="s">
        <v>11</v>
      </c>
      <c r="L221" s="299">
        <v>17.440000000000001</v>
      </c>
      <c r="M221" s="299">
        <v>0</v>
      </c>
      <c r="N221" s="299">
        <v>17.440000000000001</v>
      </c>
      <c r="O221" s="297" t="s">
        <v>938</v>
      </c>
      <c r="P221" s="300">
        <v>12238</v>
      </c>
      <c r="Q221" s="300">
        <v>0</v>
      </c>
      <c r="R221" s="300">
        <v>12238</v>
      </c>
      <c r="S221" s="297" t="s">
        <v>938</v>
      </c>
      <c r="T221" s="301">
        <v>701.72018348623851</v>
      </c>
    </row>
    <row r="222" spans="1:20" s="298" customFormat="1">
      <c r="A222" s="297" t="s">
        <v>413</v>
      </c>
      <c r="B222" s="297" t="s">
        <v>474</v>
      </c>
      <c r="C222" s="297">
        <v>427</v>
      </c>
      <c r="D222" s="297" t="s">
        <v>395</v>
      </c>
      <c r="E222" s="297" t="s">
        <v>414</v>
      </c>
      <c r="G222" s="297" t="s">
        <v>11</v>
      </c>
      <c r="L222" s="299">
        <v>17.45</v>
      </c>
      <c r="M222" s="299">
        <v>0</v>
      </c>
      <c r="N222" s="299">
        <v>17.45</v>
      </c>
      <c r="O222" s="297" t="s">
        <v>939</v>
      </c>
      <c r="P222" s="300">
        <v>12242</v>
      </c>
      <c r="Q222" s="300">
        <v>0</v>
      </c>
      <c r="R222" s="300">
        <v>12242</v>
      </c>
      <c r="S222" s="297" t="s">
        <v>939</v>
      </c>
      <c r="T222" s="301">
        <v>701.54727793696281</v>
      </c>
    </row>
    <row r="223" spans="1:20" s="298" customFormat="1">
      <c r="A223" s="297" t="s">
        <v>413</v>
      </c>
      <c r="B223" s="297" t="s">
        <v>474</v>
      </c>
      <c r="C223" s="297">
        <v>427</v>
      </c>
      <c r="D223" s="297" t="s">
        <v>395</v>
      </c>
      <c r="E223" s="297" t="s">
        <v>414</v>
      </c>
      <c r="G223" s="297" t="s">
        <v>11</v>
      </c>
      <c r="L223" s="299">
        <v>17.46</v>
      </c>
      <c r="M223" s="299">
        <v>0</v>
      </c>
      <c r="N223" s="299">
        <v>17.46</v>
      </c>
      <c r="O223" s="297" t="s">
        <v>940</v>
      </c>
      <c r="P223" s="300">
        <v>12249</v>
      </c>
      <c r="Q223" s="300">
        <v>0</v>
      </c>
      <c r="R223" s="300">
        <v>12249</v>
      </c>
      <c r="S223" s="297" t="s">
        <v>940</v>
      </c>
      <c r="T223" s="301">
        <v>701.54639175257728</v>
      </c>
    </row>
    <row r="224" spans="1:20" s="298" customFormat="1">
      <c r="A224" s="297" t="s">
        <v>413</v>
      </c>
      <c r="B224" s="297" t="s">
        <v>474</v>
      </c>
      <c r="C224" s="297">
        <v>427</v>
      </c>
      <c r="D224" s="297" t="s">
        <v>395</v>
      </c>
      <c r="E224" s="297" t="s">
        <v>414</v>
      </c>
      <c r="G224" s="297" t="s">
        <v>11</v>
      </c>
      <c r="L224" s="299">
        <v>17.47</v>
      </c>
      <c r="M224" s="299">
        <v>0</v>
      </c>
      <c r="N224" s="299">
        <v>17.47</v>
      </c>
      <c r="O224" s="297" t="s">
        <v>941</v>
      </c>
      <c r="P224" s="300">
        <v>12254</v>
      </c>
      <c r="Q224" s="300">
        <v>0</v>
      </c>
      <c r="R224" s="300">
        <v>12254</v>
      </c>
      <c r="S224" s="297" t="s">
        <v>941</v>
      </c>
      <c r="T224" s="301">
        <v>701.43102461362344</v>
      </c>
    </row>
    <row r="225" spans="1:20" s="298" customFormat="1">
      <c r="A225" s="297" t="s">
        <v>413</v>
      </c>
      <c r="B225" s="297" t="s">
        <v>474</v>
      </c>
      <c r="C225" s="297">
        <v>427</v>
      </c>
      <c r="D225" s="297" t="s">
        <v>395</v>
      </c>
      <c r="E225" s="297" t="s">
        <v>414</v>
      </c>
      <c r="G225" s="297" t="s">
        <v>11</v>
      </c>
      <c r="L225" s="299">
        <v>17.5</v>
      </c>
      <c r="M225" s="299">
        <v>0</v>
      </c>
      <c r="N225" s="299">
        <v>17.5</v>
      </c>
      <c r="O225" s="297" t="s">
        <v>942</v>
      </c>
      <c r="P225" s="300">
        <v>12279</v>
      </c>
      <c r="Q225" s="300">
        <v>0</v>
      </c>
      <c r="R225" s="300">
        <v>12279</v>
      </c>
      <c r="S225" s="297" t="s">
        <v>942</v>
      </c>
      <c r="T225" s="301">
        <v>701.65714285714284</v>
      </c>
    </row>
    <row r="226" spans="1:20" s="298" customFormat="1">
      <c r="A226" s="297" t="s">
        <v>413</v>
      </c>
      <c r="B226" s="297" t="s">
        <v>474</v>
      </c>
      <c r="C226" s="297">
        <v>427</v>
      </c>
      <c r="D226" s="297" t="s">
        <v>395</v>
      </c>
      <c r="E226" s="297" t="s">
        <v>414</v>
      </c>
      <c r="G226" s="297" t="s">
        <v>11</v>
      </c>
      <c r="L226" s="299">
        <v>17.510000000000002</v>
      </c>
      <c r="M226" s="299">
        <v>0</v>
      </c>
      <c r="N226" s="299">
        <v>17.510000000000002</v>
      </c>
      <c r="O226" s="297" t="s">
        <v>943</v>
      </c>
      <c r="P226" s="300">
        <v>12281</v>
      </c>
      <c r="Q226" s="300">
        <v>0</v>
      </c>
      <c r="R226" s="300">
        <v>12281</v>
      </c>
      <c r="S226" s="297" t="s">
        <v>943</v>
      </c>
      <c r="T226" s="301">
        <v>701.37064534551678</v>
      </c>
    </row>
    <row r="227" spans="1:20" s="298" customFormat="1">
      <c r="A227" s="297" t="s">
        <v>413</v>
      </c>
      <c r="B227" s="297" t="s">
        <v>474</v>
      </c>
      <c r="C227" s="297">
        <v>427</v>
      </c>
      <c r="D227" s="297" t="s">
        <v>395</v>
      </c>
      <c r="E227" s="297" t="s">
        <v>414</v>
      </c>
      <c r="G227" s="297" t="s">
        <v>11</v>
      </c>
      <c r="L227" s="299">
        <v>17.55</v>
      </c>
      <c r="M227" s="299">
        <v>0</v>
      </c>
      <c r="N227" s="299">
        <v>17.55</v>
      </c>
      <c r="O227" s="297" t="s">
        <v>944</v>
      </c>
      <c r="P227" s="300">
        <v>12311</v>
      </c>
      <c r="Q227" s="300">
        <v>0</v>
      </c>
      <c r="R227" s="300">
        <v>12311</v>
      </c>
      <c r="S227" s="297" t="s">
        <v>944</v>
      </c>
      <c r="T227" s="301">
        <v>701.48148148148141</v>
      </c>
    </row>
    <row r="228" spans="1:20" s="298" customFormat="1">
      <c r="A228" s="297" t="s">
        <v>413</v>
      </c>
      <c r="B228" s="297" t="s">
        <v>474</v>
      </c>
      <c r="C228" s="297">
        <v>427</v>
      </c>
      <c r="D228" s="297" t="s">
        <v>395</v>
      </c>
      <c r="E228" s="297" t="s">
        <v>414</v>
      </c>
      <c r="G228" s="297" t="s">
        <v>11</v>
      </c>
      <c r="L228" s="299">
        <v>17.59</v>
      </c>
      <c r="M228" s="299">
        <v>0</v>
      </c>
      <c r="N228" s="299">
        <v>17.59</v>
      </c>
      <c r="O228" s="297" t="s">
        <v>945</v>
      </c>
      <c r="P228" s="300">
        <v>12337</v>
      </c>
      <c r="Q228" s="300">
        <v>0</v>
      </c>
      <c r="R228" s="300">
        <v>12337</v>
      </c>
      <c r="S228" s="297" t="s">
        <v>945</v>
      </c>
      <c r="T228" s="301">
        <v>701.36441159749859</v>
      </c>
    </row>
    <row r="229" spans="1:20" s="298" customFormat="1">
      <c r="A229" s="297" t="s">
        <v>413</v>
      </c>
      <c r="B229" s="297" t="s">
        <v>474</v>
      </c>
      <c r="C229" s="297">
        <v>427</v>
      </c>
      <c r="D229" s="297" t="s">
        <v>395</v>
      </c>
      <c r="E229" s="297" t="s">
        <v>414</v>
      </c>
      <c r="G229" s="297" t="s">
        <v>11</v>
      </c>
      <c r="L229" s="299">
        <v>17.61</v>
      </c>
      <c r="M229" s="299">
        <v>0</v>
      </c>
      <c r="N229" s="299">
        <v>17.61</v>
      </c>
      <c r="O229" s="297" t="s">
        <v>946</v>
      </c>
      <c r="P229" s="300">
        <v>12352</v>
      </c>
      <c r="Q229" s="300">
        <v>0</v>
      </c>
      <c r="R229" s="300">
        <v>12352</v>
      </c>
      <c r="S229" s="297" t="s">
        <v>946</v>
      </c>
      <c r="T229" s="301">
        <v>701.41964792731403</v>
      </c>
    </row>
    <row r="230" spans="1:20" s="298" customFormat="1">
      <c r="A230" s="297" t="s">
        <v>413</v>
      </c>
      <c r="B230" s="297" t="s">
        <v>474</v>
      </c>
      <c r="C230" s="297">
        <v>427</v>
      </c>
      <c r="D230" s="297" t="s">
        <v>395</v>
      </c>
      <c r="E230" s="297" t="s">
        <v>414</v>
      </c>
      <c r="G230" s="297" t="s">
        <v>11</v>
      </c>
      <c r="L230" s="299">
        <v>17.670000000000002</v>
      </c>
      <c r="M230" s="299">
        <v>0</v>
      </c>
      <c r="N230" s="299">
        <v>17.670000000000002</v>
      </c>
      <c r="O230" s="297" t="s">
        <v>947</v>
      </c>
      <c r="P230" s="300">
        <v>12398</v>
      </c>
      <c r="Q230" s="300">
        <v>0</v>
      </c>
      <c r="R230" s="300">
        <v>12398</v>
      </c>
      <c r="S230" s="297" t="s">
        <v>947</v>
      </c>
      <c r="T230" s="301">
        <v>701.64119977362759</v>
      </c>
    </row>
    <row r="231" spans="1:20" s="298" customFormat="1">
      <c r="A231" s="297" t="s">
        <v>413</v>
      </c>
      <c r="B231" s="297" t="s">
        <v>474</v>
      </c>
      <c r="C231" s="297">
        <v>427</v>
      </c>
      <c r="D231" s="297" t="s">
        <v>395</v>
      </c>
      <c r="E231" s="297" t="s">
        <v>414</v>
      </c>
      <c r="G231" s="297" t="s">
        <v>11</v>
      </c>
      <c r="L231" s="299">
        <v>17.739999999999998</v>
      </c>
      <c r="M231" s="299">
        <v>0</v>
      </c>
      <c r="N231" s="299">
        <v>17.739999999999998</v>
      </c>
      <c r="O231" s="297" t="s">
        <v>948</v>
      </c>
      <c r="P231" s="300">
        <v>12448</v>
      </c>
      <c r="Q231" s="300">
        <v>0</v>
      </c>
      <c r="R231" s="300">
        <v>12448</v>
      </c>
      <c r="S231" s="297" t="s">
        <v>948</v>
      </c>
      <c r="T231" s="301">
        <v>701.69109357384446</v>
      </c>
    </row>
    <row r="232" spans="1:20" s="298" customFormat="1">
      <c r="A232" s="297" t="s">
        <v>413</v>
      </c>
      <c r="B232" s="297" t="s">
        <v>474</v>
      </c>
      <c r="C232" s="297">
        <v>427</v>
      </c>
      <c r="D232" s="297" t="s">
        <v>395</v>
      </c>
      <c r="E232" s="297" t="s">
        <v>414</v>
      </c>
      <c r="G232" s="297" t="s">
        <v>11</v>
      </c>
      <c r="L232" s="299">
        <v>17.79</v>
      </c>
      <c r="M232" s="299">
        <v>0</v>
      </c>
      <c r="N232" s="299">
        <v>17.79</v>
      </c>
      <c r="O232" s="297" t="s">
        <v>949</v>
      </c>
      <c r="P232" s="300">
        <v>12481</v>
      </c>
      <c r="Q232" s="300">
        <v>0</v>
      </c>
      <c r="R232" s="300">
        <v>12481</v>
      </c>
      <c r="S232" s="297" t="s">
        <v>949</v>
      </c>
      <c r="T232" s="301">
        <v>701.57391793142222</v>
      </c>
    </row>
    <row r="233" spans="1:20" s="298" customFormat="1">
      <c r="A233" s="297" t="s">
        <v>413</v>
      </c>
      <c r="B233" s="297" t="s">
        <v>474</v>
      </c>
      <c r="C233" s="297">
        <v>427</v>
      </c>
      <c r="D233" s="297" t="s">
        <v>395</v>
      </c>
      <c r="E233" s="297" t="s">
        <v>414</v>
      </c>
      <c r="G233" s="297" t="s">
        <v>11</v>
      </c>
      <c r="L233" s="299">
        <v>17.829999999999998</v>
      </c>
      <c r="M233" s="299">
        <v>0</v>
      </c>
      <c r="N233" s="299">
        <v>17.829999999999998</v>
      </c>
      <c r="O233" s="297" t="s">
        <v>950</v>
      </c>
      <c r="P233" s="300">
        <v>12509</v>
      </c>
      <c r="Q233" s="300">
        <v>0</v>
      </c>
      <c r="R233" s="300">
        <v>12509</v>
      </c>
      <c r="S233" s="297" t="s">
        <v>950</v>
      </c>
      <c r="T233" s="301">
        <v>701.57038698822214</v>
      </c>
    </row>
    <row r="234" spans="1:20" s="298" customFormat="1">
      <c r="A234" s="297" t="s">
        <v>413</v>
      </c>
      <c r="B234" s="297" t="s">
        <v>474</v>
      </c>
      <c r="C234" s="297">
        <v>427</v>
      </c>
      <c r="D234" s="297" t="s">
        <v>395</v>
      </c>
      <c r="E234" s="297" t="s">
        <v>414</v>
      </c>
      <c r="G234" s="297" t="s">
        <v>11</v>
      </c>
      <c r="L234" s="299">
        <v>17.88</v>
      </c>
      <c r="M234" s="299">
        <v>0</v>
      </c>
      <c r="N234" s="299">
        <v>17.88</v>
      </c>
      <c r="O234" s="297" t="s">
        <v>951</v>
      </c>
      <c r="P234" s="300">
        <v>12542</v>
      </c>
      <c r="Q234" s="300">
        <v>0</v>
      </c>
      <c r="R234" s="300">
        <v>12542</v>
      </c>
      <c r="S234" s="297" t="s">
        <v>951</v>
      </c>
      <c r="T234" s="301">
        <v>701.45413870246091</v>
      </c>
    </row>
    <row r="235" spans="1:20" s="298" customFormat="1">
      <c r="A235" s="297" t="s">
        <v>413</v>
      </c>
      <c r="B235" s="297" t="s">
        <v>474</v>
      </c>
      <c r="C235" s="297">
        <v>427</v>
      </c>
      <c r="D235" s="297" t="s">
        <v>395</v>
      </c>
      <c r="E235" s="297" t="s">
        <v>414</v>
      </c>
      <c r="G235" s="297" t="s">
        <v>11</v>
      </c>
      <c r="L235" s="299">
        <v>18.05</v>
      </c>
      <c r="M235" s="299">
        <v>0</v>
      </c>
      <c r="N235" s="299">
        <v>18.05</v>
      </c>
      <c r="O235" s="297" t="s">
        <v>952</v>
      </c>
      <c r="P235" s="300">
        <v>12665</v>
      </c>
      <c r="Q235" s="300">
        <v>0</v>
      </c>
      <c r="R235" s="300">
        <v>12665</v>
      </c>
      <c r="S235" s="297" t="s">
        <v>952</v>
      </c>
      <c r="T235" s="301">
        <v>701.6620498614958</v>
      </c>
    </row>
    <row r="236" spans="1:20" s="298" customFormat="1">
      <c r="A236" s="297" t="s">
        <v>413</v>
      </c>
      <c r="B236" s="297" t="s">
        <v>474</v>
      </c>
      <c r="C236" s="297">
        <v>427</v>
      </c>
      <c r="D236" s="297" t="s">
        <v>395</v>
      </c>
      <c r="E236" s="297" t="s">
        <v>414</v>
      </c>
      <c r="G236" s="297" t="s">
        <v>11</v>
      </c>
      <c r="L236" s="299">
        <v>18.14</v>
      </c>
      <c r="M236" s="299">
        <v>0</v>
      </c>
      <c r="N236" s="299">
        <v>18.14</v>
      </c>
      <c r="O236" s="297" t="s">
        <v>953</v>
      </c>
      <c r="P236" s="300">
        <v>12725</v>
      </c>
      <c r="Q236" s="300">
        <v>0</v>
      </c>
      <c r="R236" s="300">
        <v>12725</v>
      </c>
      <c r="S236" s="297" t="s">
        <v>954</v>
      </c>
      <c r="T236" s="301">
        <v>701.48842337375959</v>
      </c>
    </row>
    <row r="237" spans="1:20" s="298" customFormat="1">
      <c r="A237" s="297" t="s">
        <v>413</v>
      </c>
      <c r="B237" s="297" t="s">
        <v>474</v>
      </c>
      <c r="C237" s="297">
        <v>427</v>
      </c>
      <c r="D237" s="297" t="s">
        <v>395</v>
      </c>
      <c r="E237" s="297" t="s">
        <v>414</v>
      </c>
      <c r="G237" s="297" t="s">
        <v>11</v>
      </c>
      <c r="L237" s="299">
        <v>18.14</v>
      </c>
      <c r="M237" s="299">
        <v>0</v>
      </c>
      <c r="N237" s="299">
        <v>18.14</v>
      </c>
      <c r="O237" s="297" t="s">
        <v>954</v>
      </c>
      <c r="P237" s="300">
        <v>12728</v>
      </c>
      <c r="Q237" s="300">
        <v>0</v>
      </c>
      <c r="R237" s="300">
        <v>12728</v>
      </c>
      <c r="S237" s="297" t="s">
        <v>953</v>
      </c>
      <c r="T237" s="301">
        <v>701.65380374862184</v>
      </c>
    </row>
    <row r="238" spans="1:20" s="298" customFormat="1">
      <c r="A238" s="297" t="s">
        <v>413</v>
      </c>
      <c r="B238" s="297" t="s">
        <v>474</v>
      </c>
      <c r="C238" s="297">
        <v>427</v>
      </c>
      <c r="D238" s="297" t="s">
        <v>395</v>
      </c>
      <c r="E238" s="297" t="s">
        <v>414</v>
      </c>
      <c r="G238" s="297" t="s">
        <v>11</v>
      </c>
      <c r="L238" s="299">
        <v>18.14</v>
      </c>
      <c r="M238" s="299">
        <v>0</v>
      </c>
      <c r="N238" s="299">
        <v>18.14</v>
      </c>
      <c r="O238" s="297" t="s">
        <v>955</v>
      </c>
      <c r="P238" s="300">
        <v>12728</v>
      </c>
      <c r="Q238" s="300">
        <v>0</v>
      </c>
      <c r="R238" s="300">
        <v>12728</v>
      </c>
      <c r="S238" s="297" t="s">
        <v>955</v>
      </c>
      <c r="T238" s="301">
        <v>701.65380374862184</v>
      </c>
    </row>
    <row r="239" spans="1:20" s="298" customFormat="1">
      <c r="A239" s="297" t="s">
        <v>413</v>
      </c>
      <c r="B239" s="297" t="s">
        <v>474</v>
      </c>
      <c r="C239" s="297">
        <v>427</v>
      </c>
      <c r="D239" s="297" t="s">
        <v>395</v>
      </c>
      <c r="E239" s="297" t="s">
        <v>414</v>
      </c>
      <c r="G239" s="297" t="s">
        <v>11</v>
      </c>
      <c r="L239" s="299">
        <v>18.16</v>
      </c>
      <c r="M239" s="299">
        <v>0</v>
      </c>
      <c r="N239" s="299">
        <v>18.16</v>
      </c>
      <c r="O239" s="297" t="s">
        <v>956</v>
      </c>
      <c r="P239" s="300">
        <v>12743</v>
      </c>
      <c r="Q239" s="300">
        <v>0</v>
      </c>
      <c r="R239" s="300">
        <v>12743</v>
      </c>
      <c r="S239" s="297" t="s">
        <v>956</v>
      </c>
      <c r="T239" s="301">
        <v>701.70704845814976</v>
      </c>
    </row>
    <row r="240" spans="1:20" s="298" customFormat="1">
      <c r="A240" s="297" t="s">
        <v>413</v>
      </c>
      <c r="B240" s="297" t="s">
        <v>474</v>
      </c>
      <c r="C240" s="297">
        <v>427</v>
      </c>
      <c r="D240" s="297" t="s">
        <v>395</v>
      </c>
      <c r="E240" s="297" t="s">
        <v>414</v>
      </c>
      <c r="G240" s="297" t="s">
        <v>11</v>
      </c>
      <c r="L240" s="299">
        <v>18.37</v>
      </c>
      <c r="M240" s="299">
        <v>0</v>
      </c>
      <c r="N240" s="299">
        <v>18.37</v>
      </c>
      <c r="O240" s="297" t="s">
        <v>957</v>
      </c>
      <c r="P240" s="300">
        <v>12885</v>
      </c>
      <c r="Q240" s="300">
        <v>0</v>
      </c>
      <c r="R240" s="300">
        <v>12885</v>
      </c>
      <c r="S240" s="297" t="s">
        <v>957</v>
      </c>
      <c r="T240" s="301">
        <v>701.41535111594987</v>
      </c>
    </row>
    <row r="241" spans="1:20" s="298" customFormat="1">
      <c r="A241" s="297" t="s">
        <v>413</v>
      </c>
      <c r="B241" s="297" t="s">
        <v>474</v>
      </c>
      <c r="C241" s="297">
        <v>427</v>
      </c>
      <c r="D241" s="297" t="s">
        <v>395</v>
      </c>
      <c r="E241" s="297" t="s">
        <v>414</v>
      </c>
      <c r="G241" s="297" t="s">
        <v>11</v>
      </c>
      <c r="L241" s="299">
        <v>18.47</v>
      </c>
      <c r="M241" s="299">
        <v>0</v>
      </c>
      <c r="N241" s="299">
        <v>18.47</v>
      </c>
      <c r="O241" s="297" t="s">
        <v>958</v>
      </c>
      <c r="P241" s="300">
        <v>12958</v>
      </c>
      <c r="Q241" s="300">
        <v>0</v>
      </c>
      <c r="R241" s="300">
        <v>12958</v>
      </c>
      <c r="S241" s="297" t="s">
        <v>958</v>
      </c>
      <c r="T241" s="301">
        <v>701.57011369788847</v>
      </c>
    </row>
    <row r="242" spans="1:20" s="298" customFormat="1">
      <c r="A242" s="297" t="s">
        <v>413</v>
      </c>
      <c r="B242" s="297" t="s">
        <v>474</v>
      </c>
      <c r="C242" s="297">
        <v>427</v>
      </c>
      <c r="D242" s="297" t="s">
        <v>395</v>
      </c>
      <c r="E242" s="297" t="s">
        <v>414</v>
      </c>
      <c r="G242" s="297" t="s">
        <v>11</v>
      </c>
      <c r="L242" s="299">
        <v>18.48</v>
      </c>
      <c r="M242" s="299">
        <v>0</v>
      </c>
      <c r="N242" s="299">
        <v>18.48</v>
      </c>
      <c r="O242" s="297" t="s">
        <v>959</v>
      </c>
      <c r="P242" s="300">
        <v>12967</v>
      </c>
      <c r="Q242" s="300">
        <v>0</v>
      </c>
      <c r="R242" s="300">
        <v>12967</v>
      </c>
      <c r="S242" s="297" t="s">
        <v>959</v>
      </c>
      <c r="T242" s="301">
        <v>701.67748917748918</v>
      </c>
    </row>
    <row r="243" spans="1:20" s="298" customFormat="1">
      <c r="A243" s="297" t="s">
        <v>413</v>
      </c>
      <c r="B243" s="297" t="s">
        <v>474</v>
      </c>
      <c r="C243" s="297">
        <v>427</v>
      </c>
      <c r="D243" s="297" t="s">
        <v>395</v>
      </c>
      <c r="E243" s="297" t="s">
        <v>414</v>
      </c>
      <c r="G243" s="297" t="s">
        <v>11</v>
      </c>
      <c r="L243" s="299">
        <v>18.670000000000002</v>
      </c>
      <c r="M243" s="299">
        <v>0</v>
      </c>
      <c r="N243" s="299">
        <v>18.670000000000002</v>
      </c>
      <c r="O243" s="297" t="s">
        <v>960</v>
      </c>
      <c r="P243" s="300">
        <v>13095</v>
      </c>
      <c r="Q243" s="300">
        <v>0</v>
      </c>
      <c r="R243" s="300">
        <v>13095</v>
      </c>
      <c r="S243" s="297" t="s">
        <v>960</v>
      </c>
      <c r="T243" s="301">
        <v>701.39260846277443</v>
      </c>
    </row>
    <row r="244" spans="1:20" s="298" customFormat="1">
      <c r="A244" s="297" t="s">
        <v>413</v>
      </c>
      <c r="B244" s="297" t="s">
        <v>474</v>
      </c>
      <c r="C244" s="297">
        <v>427</v>
      </c>
      <c r="D244" s="297" t="s">
        <v>395</v>
      </c>
      <c r="E244" s="297" t="s">
        <v>414</v>
      </c>
      <c r="G244" s="297" t="s">
        <v>11</v>
      </c>
      <c r="L244" s="299">
        <v>19.03</v>
      </c>
      <c r="M244" s="299">
        <v>0</v>
      </c>
      <c r="N244" s="299">
        <v>19.03</v>
      </c>
      <c r="O244" s="297" t="s">
        <v>961</v>
      </c>
      <c r="P244" s="300">
        <v>13352</v>
      </c>
      <c r="Q244" s="300">
        <v>0</v>
      </c>
      <c r="R244" s="300">
        <v>13352</v>
      </c>
      <c r="S244" s="297" t="s">
        <v>961</v>
      </c>
      <c r="T244" s="301">
        <v>701.62900683131897</v>
      </c>
    </row>
    <row r="245" spans="1:20" s="298" customFormat="1">
      <c r="A245" s="297" t="s">
        <v>413</v>
      </c>
      <c r="B245" s="297" t="s">
        <v>474</v>
      </c>
      <c r="C245" s="297">
        <v>427</v>
      </c>
      <c r="D245" s="297" t="s">
        <v>395</v>
      </c>
      <c r="E245" s="297" t="s">
        <v>414</v>
      </c>
      <c r="G245" s="297" t="s">
        <v>11</v>
      </c>
      <c r="L245" s="299">
        <v>19.13</v>
      </c>
      <c r="M245" s="299">
        <v>0</v>
      </c>
      <c r="N245" s="299">
        <v>19.13</v>
      </c>
      <c r="O245" s="297" t="s">
        <v>962</v>
      </c>
      <c r="P245" s="300">
        <v>13420</v>
      </c>
      <c r="Q245" s="300">
        <v>0</v>
      </c>
      <c r="R245" s="300">
        <v>13420</v>
      </c>
      <c r="S245" s="297" t="s">
        <v>962</v>
      </c>
      <c r="T245" s="301">
        <v>701.51594354417148</v>
      </c>
    </row>
    <row r="246" spans="1:20" s="298" customFormat="1">
      <c r="A246" s="297" t="s">
        <v>413</v>
      </c>
      <c r="B246" s="297" t="s">
        <v>474</v>
      </c>
      <c r="C246" s="297">
        <v>427</v>
      </c>
      <c r="D246" s="297" t="s">
        <v>395</v>
      </c>
      <c r="E246" s="297" t="s">
        <v>414</v>
      </c>
      <c r="G246" s="297" t="s">
        <v>11</v>
      </c>
      <c r="L246" s="299">
        <v>19.22</v>
      </c>
      <c r="M246" s="299">
        <v>0</v>
      </c>
      <c r="N246" s="299">
        <v>19.22</v>
      </c>
      <c r="O246" s="297" t="s">
        <v>963</v>
      </c>
      <c r="P246" s="300">
        <v>13483</v>
      </c>
      <c r="Q246" s="300">
        <v>0</v>
      </c>
      <c r="R246" s="300">
        <v>13483</v>
      </c>
      <c r="S246" s="297" t="s">
        <v>963</v>
      </c>
      <c r="T246" s="301">
        <v>701.50884495317382</v>
      </c>
    </row>
    <row r="247" spans="1:20" s="298" customFormat="1">
      <c r="A247" s="297" t="s">
        <v>413</v>
      </c>
      <c r="B247" s="297" t="s">
        <v>474</v>
      </c>
      <c r="C247" s="297">
        <v>427</v>
      </c>
      <c r="D247" s="297" t="s">
        <v>395</v>
      </c>
      <c r="E247" s="297" t="s">
        <v>414</v>
      </c>
      <c r="G247" s="297" t="s">
        <v>11</v>
      </c>
      <c r="L247" s="299">
        <v>19.39</v>
      </c>
      <c r="M247" s="299">
        <v>0</v>
      </c>
      <c r="N247" s="299">
        <v>19.39</v>
      </c>
      <c r="O247" s="297" t="s">
        <v>964</v>
      </c>
      <c r="P247" s="300">
        <v>13601</v>
      </c>
      <c r="Q247" s="300">
        <v>0</v>
      </c>
      <c r="R247" s="300">
        <v>13601</v>
      </c>
      <c r="S247" s="297" t="s">
        <v>964</v>
      </c>
      <c r="T247" s="301">
        <v>701.44404332129966</v>
      </c>
    </row>
    <row r="248" spans="1:20" s="298" customFormat="1">
      <c r="A248" s="297" t="s">
        <v>413</v>
      </c>
      <c r="B248" s="297" t="s">
        <v>474</v>
      </c>
      <c r="C248" s="297">
        <v>427</v>
      </c>
      <c r="D248" s="297" t="s">
        <v>395</v>
      </c>
      <c r="E248" s="297" t="s">
        <v>414</v>
      </c>
      <c r="G248" s="297" t="s">
        <v>11</v>
      </c>
      <c r="L248" s="299">
        <v>19.43</v>
      </c>
      <c r="M248" s="299">
        <v>0</v>
      </c>
      <c r="N248" s="299">
        <v>19.43</v>
      </c>
      <c r="O248" s="297" t="s">
        <v>965</v>
      </c>
      <c r="P248" s="300">
        <v>13628</v>
      </c>
      <c r="Q248" s="300">
        <v>0</v>
      </c>
      <c r="R248" s="300">
        <v>13628</v>
      </c>
      <c r="S248" s="297" t="s">
        <v>965</v>
      </c>
      <c r="T248" s="301">
        <v>701.38960370560994</v>
      </c>
    </row>
    <row r="249" spans="1:20" s="298" customFormat="1">
      <c r="A249" s="297" t="s">
        <v>413</v>
      </c>
      <c r="B249" s="297" t="s">
        <v>474</v>
      </c>
      <c r="C249" s="297">
        <v>427</v>
      </c>
      <c r="D249" s="297" t="s">
        <v>395</v>
      </c>
      <c r="E249" s="297" t="s">
        <v>414</v>
      </c>
      <c r="G249" s="297" t="s">
        <v>11</v>
      </c>
      <c r="L249" s="299">
        <v>19.48</v>
      </c>
      <c r="M249" s="299">
        <v>0</v>
      </c>
      <c r="N249" s="299">
        <v>19.48</v>
      </c>
      <c r="O249" s="297" t="s">
        <v>966</v>
      </c>
      <c r="P249" s="300">
        <v>13665</v>
      </c>
      <c r="Q249" s="300">
        <v>0</v>
      </c>
      <c r="R249" s="300">
        <v>13665</v>
      </c>
      <c r="S249" s="297" t="s">
        <v>966</v>
      </c>
      <c r="T249" s="301">
        <v>701.48870636550305</v>
      </c>
    </row>
    <row r="250" spans="1:20" s="298" customFormat="1">
      <c r="A250" s="297" t="s">
        <v>413</v>
      </c>
      <c r="B250" s="297" t="s">
        <v>474</v>
      </c>
      <c r="C250" s="297">
        <v>427</v>
      </c>
      <c r="D250" s="297" t="s">
        <v>395</v>
      </c>
      <c r="E250" s="297" t="s">
        <v>414</v>
      </c>
      <c r="G250" s="297" t="s">
        <v>11</v>
      </c>
      <c r="L250" s="299">
        <v>19.510000000000002</v>
      </c>
      <c r="M250" s="299">
        <v>0</v>
      </c>
      <c r="N250" s="299">
        <v>19.510000000000002</v>
      </c>
      <c r="O250" s="297" t="s">
        <v>967</v>
      </c>
      <c r="P250" s="300">
        <v>13685</v>
      </c>
      <c r="Q250" s="300">
        <v>0</v>
      </c>
      <c r="R250" s="300">
        <v>13685</v>
      </c>
      <c r="S250" s="297" t="s">
        <v>967</v>
      </c>
      <c r="T250" s="301">
        <v>701.43516145566366</v>
      </c>
    </row>
    <row r="251" spans="1:20" s="298" customFormat="1">
      <c r="A251" s="297" t="s">
        <v>413</v>
      </c>
      <c r="B251" s="297" t="s">
        <v>474</v>
      </c>
      <c r="C251" s="297">
        <v>427</v>
      </c>
      <c r="D251" s="297" t="s">
        <v>395</v>
      </c>
      <c r="E251" s="297" t="s">
        <v>414</v>
      </c>
      <c r="G251" s="297" t="s">
        <v>11</v>
      </c>
      <c r="L251" s="299">
        <v>19.63</v>
      </c>
      <c r="M251" s="299">
        <v>0</v>
      </c>
      <c r="N251" s="299">
        <v>19.63</v>
      </c>
      <c r="O251" s="297" t="s">
        <v>968</v>
      </c>
      <c r="P251" s="300">
        <v>13773</v>
      </c>
      <c r="Q251" s="300">
        <v>0</v>
      </c>
      <c r="R251" s="300">
        <v>13773</v>
      </c>
      <c r="S251" s="297" t="s">
        <v>968</v>
      </c>
      <c r="T251" s="301">
        <v>701.63015792154863</v>
      </c>
    </row>
    <row r="252" spans="1:20" s="298" customFormat="1">
      <c r="A252" s="297" t="s">
        <v>413</v>
      </c>
      <c r="B252" s="297" t="s">
        <v>474</v>
      </c>
      <c r="C252" s="297">
        <v>427</v>
      </c>
      <c r="D252" s="297" t="s">
        <v>395</v>
      </c>
      <c r="E252" s="297" t="s">
        <v>414</v>
      </c>
      <c r="G252" s="297" t="s">
        <v>11</v>
      </c>
      <c r="L252" s="299">
        <v>19.68</v>
      </c>
      <c r="M252" s="299">
        <v>0</v>
      </c>
      <c r="N252" s="299">
        <v>19.68</v>
      </c>
      <c r="O252" s="297" t="s">
        <v>969</v>
      </c>
      <c r="P252" s="300">
        <v>13807</v>
      </c>
      <c r="Q252" s="300">
        <v>0</v>
      </c>
      <c r="R252" s="300">
        <v>13807</v>
      </c>
      <c r="S252" s="297" t="s">
        <v>969</v>
      </c>
      <c r="T252" s="301">
        <v>701.57520325203257</v>
      </c>
    </row>
    <row r="253" spans="1:20" s="298" customFormat="1">
      <c r="A253" s="297" t="s">
        <v>413</v>
      </c>
      <c r="B253" s="297" t="s">
        <v>474</v>
      </c>
      <c r="C253" s="297">
        <v>427</v>
      </c>
      <c r="D253" s="297" t="s">
        <v>395</v>
      </c>
      <c r="E253" s="297" t="s">
        <v>414</v>
      </c>
      <c r="G253" s="297" t="s">
        <v>11</v>
      </c>
      <c r="L253" s="299">
        <v>19.79</v>
      </c>
      <c r="M253" s="299">
        <v>0</v>
      </c>
      <c r="N253" s="299">
        <v>19.79</v>
      </c>
      <c r="O253" s="297" t="s">
        <v>970</v>
      </c>
      <c r="P253" s="300">
        <v>13886</v>
      </c>
      <c r="Q253" s="300">
        <v>0</v>
      </c>
      <c r="R253" s="300">
        <v>13886</v>
      </c>
      <c r="S253" s="297" t="s">
        <v>970</v>
      </c>
      <c r="T253" s="301">
        <v>701.66750884285</v>
      </c>
    </row>
    <row r="254" spans="1:20" s="298" customFormat="1">
      <c r="A254" s="297" t="s">
        <v>413</v>
      </c>
      <c r="B254" s="297" t="s">
        <v>474</v>
      </c>
      <c r="C254" s="297">
        <v>427</v>
      </c>
      <c r="D254" s="297" t="s">
        <v>395</v>
      </c>
      <c r="E254" s="297" t="s">
        <v>414</v>
      </c>
      <c r="G254" s="297" t="s">
        <v>11</v>
      </c>
      <c r="L254" s="299">
        <v>19.86</v>
      </c>
      <c r="M254" s="299">
        <v>0</v>
      </c>
      <c r="N254" s="299">
        <v>19.86</v>
      </c>
      <c r="O254" s="297" t="s">
        <v>971</v>
      </c>
      <c r="P254" s="300">
        <v>13932</v>
      </c>
      <c r="Q254" s="300">
        <v>0</v>
      </c>
      <c r="R254" s="300">
        <v>13932</v>
      </c>
      <c r="S254" s="297" t="s">
        <v>971</v>
      </c>
      <c r="T254" s="301">
        <v>701.51057401812693</v>
      </c>
    </row>
    <row r="255" spans="1:20" s="298" customFormat="1">
      <c r="A255" s="297" t="s">
        <v>413</v>
      </c>
      <c r="B255" s="297" t="s">
        <v>474</v>
      </c>
      <c r="C255" s="297">
        <v>427</v>
      </c>
      <c r="D255" s="297" t="s">
        <v>395</v>
      </c>
      <c r="E255" s="297" t="s">
        <v>414</v>
      </c>
      <c r="G255" s="297" t="s">
        <v>11</v>
      </c>
      <c r="L255" s="299">
        <v>20.3</v>
      </c>
      <c r="M255" s="299">
        <v>0</v>
      </c>
      <c r="N255" s="299">
        <v>20.3</v>
      </c>
      <c r="O255" s="297" t="s">
        <v>972</v>
      </c>
      <c r="P255" s="300">
        <v>14238</v>
      </c>
      <c r="Q255" s="300">
        <v>0</v>
      </c>
      <c r="R255" s="300">
        <v>14238</v>
      </c>
      <c r="S255" s="297" t="s">
        <v>972</v>
      </c>
      <c r="T255" s="301">
        <v>701.37931034482756</v>
      </c>
    </row>
    <row r="256" spans="1:20" s="298" customFormat="1">
      <c r="A256" s="297" t="s">
        <v>413</v>
      </c>
      <c r="B256" s="297" t="s">
        <v>474</v>
      </c>
      <c r="C256" s="297">
        <v>427</v>
      </c>
      <c r="D256" s="297" t="s">
        <v>395</v>
      </c>
      <c r="E256" s="297" t="s">
        <v>414</v>
      </c>
      <c r="G256" s="297" t="s">
        <v>11</v>
      </c>
      <c r="L256" s="299">
        <v>24.07</v>
      </c>
      <c r="M256" s="299">
        <v>0</v>
      </c>
      <c r="N256" s="299">
        <v>24.07</v>
      </c>
      <c r="O256" s="297" t="s">
        <v>973</v>
      </c>
      <c r="P256" s="300">
        <v>16885</v>
      </c>
      <c r="Q256" s="300">
        <v>0</v>
      </c>
      <c r="R256" s="300">
        <v>16885</v>
      </c>
      <c r="S256" s="297" t="s">
        <v>973</v>
      </c>
      <c r="T256" s="301">
        <v>701.49563772330703</v>
      </c>
    </row>
    <row r="257" spans="1:20" s="298" customFormat="1">
      <c r="A257" s="297" t="s">
        <v>413</v>
      </c>
      <c r="B257" s="297" t="s">
        <v>474</v>
      </c>
      <c r="C257" s="297">
        <v>427</v>
      </c>
      <c r="D257" s="297" t="s">
        <v>395</v>
      </c>
      <c r="E257" s="297" t="s">
        <v>414</v>
      </c>
      <c r="G257" s="297" t="s">
        <v>11</v>
      </c>
      <c r="L257" s="299">
        <v>24.29</v>
      </c>
      <c r="M257" s="299">
        <v>0</v>
      </c>
      <c r="N257" s="299">
        <v>24.29</v>
      </c>
      <c r="O257" s="297" t="s">
        <v>974</v>
      </c>
      <c r="P257" s="300">
        <v>17042</v>
      </c>
      <c r="Q257" s="300">
        <v>0</v>
      </c>
      <c r="R257" s="300">
        <v>17042</v>
      </c>
      <c r="S257" s="297" t="s">
        <v>974</v>
      </c>
      <c r="T257" s="301">
        <v>701.60559901193915</v>
      </c>
    </row>
    <row r="258" spans="1:20" s="298" customFormat="1">
      <c r="A258" s="297" t="s">
        <v>413</v>
      </c>
      <c r="B258" s="297" t="s">
        <v>474</v>
      </c>
      <c r="C258" s="297">
        <v>427</v>
      </c>
      <c r="D258" s="297" t="s">
        <v>395</v>
      </c>
      <c r="E258" s="297" t="s">
        <v>414</v>
      </c>
      <c r="G258" s="297" t="s">
        <v>11</v>
      </c>
      <c r="L258" s="299">
        <v>24.71</v>
      </c>
      <c r="M258" s="299">
        <v>0</v>
      </c>
      <c r="N258" s="299">
        <v>24.71</v>
      </c>
      <c r="O258" s="297" t="s">
        <v>975</v>
      </c>
      <c r="P258" s="300">
        <v>17333</v>
      </c>
      <c r="Q258" s="300">
        <v>0</v>
      </c>
      <c r="R258" s="300">
        <v>17333</v>
      </c>
      <c r="S258" s="297" t="s">
        <v>975</v>
      </c>
      <c r="T258" s="301">
        <v>701.45690004046946</v>
      </c>
    </row>
    <row r="259" spans="1:20" s="298" customFormat="1">
      <c r="A259" s="297" t="s">
        <v>413</v>
      </c>
      <c r="B259" s="297" t="s">
        <v>474</v>
      </c>
      <c r="C259" s="297">
        <v>427</v>
      </c>
      <c r="D259" s="297" t="s">
        <v>395</v>
      </c>
      <c r="E259" s="297" t="s">
        <v>414</v>
      </c>
      <c r="G259" s="297" t="s">
        <v>11</v>
      </c>
      <c r="L259" s="299">
        <v>26.61</v>
      </c>
      <c r="M259" s="299">
        <v>0</v>
      </c>
      <c r="N259" s="299">
        <v>26.61</v>
      </c>
      <c r="O259" s="297" t="s">
        <v>976</v>
      </c>
      <c r="P259" s="300">
        <v>18669</v>
      </c>
      <c r="Q259" s="300">
        <v>0</v>
      </c>
      <c r="R259" s="300">
        <v>18669</v>
      </c>
      <c r="S259" s="297" t="s">
        <v>976</v>
      </c>
      <c r="T259" s="301">
        <v>701.57835400225486</v>
      </c>
    </row>
    <row r="260" spans="1:20" s="298" customFormat="1">
      <c r="A260" s="297" t="s">
        <v>413</v>
      </c>
      <c r="B260" s="297" t="s">
        <v>474</v>
      </c>
      <c r="C260" s="297">
        <v>427</v>
      </c>
      <c r="D260" s="297" t="s">
        <v>395</v>
      </c>
      <c r="E260" s="297" t="s">
        <v>414</v>
      </c>
      <c r="G260" s="297" t="s">
        <v>11</v>
      </c>
      <c r="L260" s="299">
        <v>26.76</v>
      </c>
      <c r="M260" s="299">
        <v>0</v>
      </c>
      <c r="N260" s="299">
        <v>26.76</v>
      </c>
      <c r="O260" s="297" t="s">
        <v>977</v>
      </c>
      <c r="P260" s="300">
        <v>18775</v>
      </c>
      <c r="Q260" s="300">
        <v>0</v>
      </c>
      <c r="R260" s="300">
        <v>18775</v>
      </c>
      <c r="S260" s="297" t="s">
        <v>977</v>
      </c>
      <c r="T260" s="301">
        <v>701.60687593423017</v>
      </c>
    </row>
    <row r="261" spans="1:20" s="298" customFormat="1">
      <c r="A261" s="297" t="s">
        <v>413</v>
      </c>
      <c r="B261" s="297" t="s">
        <v>474</v>
      </c>
      <c r="C261" s="297">
        <v>427</v>
      </c>
      <c r="D261" s="297" t="s">
        <v>395</v>
      </c>
      <c r="E261" s="297" t="s">
        <v>414</v>
      </c>
      <c r="G261" s="297" t="s">
        <v>11</v>
      </c>
      <c r="L261" s="299">
        <v>30.59</v>
      </c>
      <c r="M261" s="299">
        <v>0</v>
      </c>
      <c r="N261" s="299">
        <v>30.59</v>
      </c>
      <c r="O261" s="297" t="s">
        <v>978</v>
      </c>
      <c r="P261" s="300">
        <v>21461</v>
      </c>
      <c r="Q261" s="300">
        <v>0</v>
      </c>
      <c r="R261" s="300">
        <v>21461</v>
      </c>
      <c r="S261" s="297" t="s">
        <v>978</v>
      </c>
      <c r="T261" s="301">
        <v>701.56914024190917</v>
      </c>
    </row>
    <row r="262" spans="1:20" s="298" customFormat="1">
      <c r="A262" s="297" t="s">
        <v>413</v>
      </c>
      <c r="B262" s="297" t="s">
        <v>474</v>
      </c>
      <c r="C262" s="297">
        <v>427</v>
      </c>
      <c r="D262" s="297" t="s">
        <v>395</v>
      </c>
      <c r="E262" s="297" t="s">
        <v>414</v>
      </c>
      <c r="G262" s="297" t="s">
        <v>11</v>
      </c>
      <c r="L262" s="299">
        <v>31.52</v>
      </c>
      <c r="M262" s="299">
        <v>0</v>
      </c>
      <c r="N262" s="299">
        <v>31.52</v>
      </c>
      <c r="O262" s="297" t="s">
        <v>979</v>
      </c>
      <c r="P262" s="300">
        <v>22114</v>
      </c>
      <c r="Q262" s="300">
        <v>0</v>
      </c>
      <c r="R262" s="300">
        <v>22114</v>
      </c>
      <c r="S262" s="297" t="s">
        <v>979</v>
      </c>
      <c r="T262" s="301">
        <v>701.58629441624362</v>
      </c>
    </row>
    <row r="263" spans="1:20" s="298" customFormat="1">
      <c r="A263" s="297" t="s">
        <v>413</v>
      </c>
      <c r="B263" s="297" t="s">
        <v>474</v>
      </c>
      <c r="C263" s="297">
        <v>427</v>
      </c>
      <c r="D263" s="297" t="s">
        <v>395</v>
      </c>
      <c r="E263" s="297" t="s">
        <v>414</v>
      </c>
      <c r="G263" s="297" t="s">
        <v>11</v>
      </c>
      <c r="L263" s="299">
        <v>33.01</v>
      </c>
      <c r="M263" s="299">
        <v>0</v>
      </c>
      <c r="N263" s="299">
        <v>33.01</v>
      </c>
      <c r="O263" s="297" t="s">
        <v>980</v>
      </c>
      <c r="P263" s="300">
        <v>23159</v>
      </c>
      <c r="Q263" s="300">
        <v>0</v>
      </c>
      <c r="R263" s="300">
        <v>23159</v>
      </c>
      <c r="S263" s="297" t="s">
        <v>980</v>
      </c>
      <c r="T263" s="301">
        <v>701.57528021811572</v>
      </c>
    </row>
    <row r="264" spans="1:20" s="298" customFormat="1">
      <c r="A264" s="297" t="s">
        <v>413</v>
      </c>
      <c r="B264" s="297" t="s">
        <v>474</v>
      </c>
      <c r="C264" s="297">
        <v>427</v>
      </c>
      <c r="D264" s="297" t="s">
        <v>395</v>
      </c>
      <c r="E264" s="297" t="s">
        <v>414</v>
      </c>
      <c r="G264" s="297" t="s">
        <v>11</v>
      </c>
      <c r="L264" s="299">
        <v>33.24</v>
      </c>
      <c r="M264" s="299">
        <v>0</v>
      </c>
      <c r="N264" s="299">
        <v>33.24</v>
      </c>
      <c r="O264" s="297" t="s">
        <v>981</v>
      </c>
      <c r="P264" s="300">
        <v>23322</v>
      </c>
      <c r="Q264" s="300">
        <v>0</v>
      </c>
      <c r="R264" s="300">
        <v>23322</v>
      </c>
      <c r="S264" s="297" t="s">
        <v>981</v>
      </c>
      <c r="T264" s="301">
        <v>701.62454873646209</v>
      </c>
    </row>
    <row r="265" spans="1:20" s="298" customFormat="1">
      <c r="A265" s="297" t="s">
        <v>413</v>
      </c>
      <c r="B265" s="297" t="s">
        <v>474</v>
      </c>
      <c r="C265" s="297">
        <v>427</v>
      </c>
      <c r="D265" s="297" t="s">
        <v>395</v>
      </c>
      <c r="E265" s="297" t="s">
        <v>414</v>
      </c>
      <c r="G265" s="297" t="s">
        <v>11</v>
      </c>
      <c r="L265" s="299">
        <v>33.29</v>
      </c>
      <c r="M265" s="299">
        <v>0</v>
      </c>
      <c r="N265" s="299">
        <v>33.29</v>
      </c>
      <c r="O265" s="297" t="s">
        <v>982</v>
      </c>
      <c r="P265" s="300">
        <v>23353</v>
      </c>
      <c r="Q265" s="300">
        <v>0</v>
      </c>
      <c r="R265" s="300">
        <v>23353</v>
      </c>
      <c r="S265" s="297" t="s">
        <v>982</v>
      </c>
      <c r="T265" s="301">
        <v>701.50195253829986</v>
      </c>
    </row>
    <row r="266" spans="1:20" s="298" customFormat="1">
      <c r="A266" s="297" t="s">
        <v>413</v>
      </c>
      <c r="B266" s="297" t="s">
        <v>474</v>
      </c>
      <c r="C266" s="297">
        <v>427</v>
      </c>
      <c r="D266" s="297" t="s">
        <v>395</v>
      </c>
      <c r="E266" s="297" t="s">
        <v>414</v>
      </c>
      <c r="G266" s="297" t="s">
        <v>11</v>
      </c>
      <c r="L266" s="299">
        <v>33.83</v>
      </c>
      <c r="M266" s="299">
        <v>0</v>
      </c>
      <c r="N266" s="299">
        <v>33.83</v>
      </c>
      <c r="O266" s="297" t="s">
        <v>983</v>
      </c>
      <c r="P266" s="300">
        <v>23735</v>
      </c>
      <c r="Q266" s="300">
        <v>0</v>
      </c>
      <c r="R266" s="300">
        <v>23735</v>
      </c>
      <c r="S266" s="297" t="s">
        <v>983</v>
      </c>
      <c r="T266" s="301">
        <v>701.59621637599764</v>
      </c>
    </row>
    <row r="267" spans="1:20" s="298" customFormat="1">
      <c r="A267" s="297" t="s">
        <v>413</v>
      </c>
      <c r="B267" s="297" t="s">
        <v>474</v>
      </c>
      <c r="C267" s="297">
        <v>427</v>
      </c>
      <c r="D267" s="297" t="s">
        <v>395</v>
      </c>
      <c r="E267" s="297" t="s">
        <v>414</v>
      </c>
      <c r="G267" s="297" t="s">
        <v>11</v>
      </c>
      <c r="L267" s="299">
        <v>35.85</v>
      </c>
      <c r="M267" s="299">
        <v>0</v>
      </c>
      <c r="N267" s="299">
        <v>35.85</v>
      </c>
      <c r="O267" s="297" t="s">
        <v>984</v>
      </c>
      <c r="P267" s="300">
        <v>25154</v>
      </c>
      <c r="Q267" s="300">
        <v>0</v>
      </c>
      <c r="R267" s="300">
        <v>25154</v>
      </c>
      <c r="S267" s="297" t="s">
        <v>984</v>
      </c>
      <c r="T267" s="301">
        <v>701.64574616457458</v>
      </c>
    </row>
    <row r="268" spans="1:20" s="298" customFormat="1">
      <c r="A268" s="297" t="s">
        <v>413</v>
      </c>
      <c r="B268" s="297" t="s">
        <v>474</v>
      </c>
      <c r="C268" s="297">
        <v>427</v>
      </c>
      <c r="D268" s="297" t="s">
        <v>395</v>
      </c>
      <c r="E268" s="297" t="s">
        <v>414</v>
      </c>
      <c r="G268" s="297" t="s">
        <v>11</v>
      </c>
      <c r="L268" s="299">
        <v>36.61</v>
      </c>
      <c r="M268" s="299">
        <v>0</v>
      </c>
      <c r="N268" s="299">
        <v>36.61</v>
      </c>
      <c r="O268" s="297" t="s">
        <v>985</v>
      </c>
      <c r="P268" s="300">
        <v>25682</v>
      </c>
      <c r="Q268" s="300">
        <v>0</v>
      </c>
      <c r="R268" s="300">
        <v>25682</v>
      </c>
      <c r="S268" s="297" t="s">
        <v>985</v>
      </c>
      <c r="T268" s="301">
        <v>701.50232177000817</v>
      </c>
    </row>
    <row r="269" spans="1:20" s="298" customFormat="1">
      <c r="A269" s="297" t="s">
        <v>413</v>
      </c>
      <c r="B269" s="297" t="s">
        <v>474</v>
      </c>
      <c r="C269" s="297">
        <v>427</v>
      </c>
      <c r="D269" s="297" t="s">
        <v>395</v>
      </c>
      <c r="E269" s="297" t="s">
        <v>414</v>
      </c>
      <c r="G269" s="297" t="s">
        <v>11</v>
      </c>
      <c r="L269" s="299">
        <v>36.630000000000003</v>
      </c>
      <c r="M269" s="299">
        <v>0</v>
      </c>
      <c r="N269" s="299">
        <v>36.630000000000003</v>
      </c>
      <c r="O269" s="297" t="s">
        <v>986</v>
      </c>
      <c r="P269" s="300">
        <v>25699</v>
      </c>
      <c r="Q269" s="300">
        <v>0</v>
      </c>
      <c r="R269" s="300">
        <v>25699</v>
      </c>
      <c r="S269" s="297" t="s">
        <v>986</v>
      </c>
      <c r="T269" s="301">
        <v>701.5834015834015</v>
      </c>
    </row>
    <row r="270" spans="1:20" s="298" customFormat="1">
      <c r="A270" s="297" t="s">
        <v>413</v>
      </c>
      <c r="B270" s="297" t="s">
        <v>474</v>
      </c>
      <c r="C270" s="297">
        <v>427</v>
      </c>
      <c r="D270" s="297" t="s">
        <v>395</v>
      </c>
      <c r="E270" s="297" t="s">
        <v>414</v>
      </c>
      <c r="G270" s="297" t="s">
        <v>11</v>
      </c>
      <c r="L270" s="299">
        <v>37.36</v>
      </c>
      <c r="M270" s="299">
        <v>0</v>
      </c>
      <c r="N270" s="299">
        <v>37.36</v>
      </c>
      <c r="O270" s="297" t="s">
        <v>987</v>
      </c>
      <c r="P270" s="300">
        <v>26208</v>
      </c>
      <c r="Q270" s="300">
        <v>0</v>
      </c>
      <c r="R270" s="300">
        <v>26208</v>
      </c>
      <c r="S270" s="297" t="s">
        <v>987</v>
      </c>
      <c r="T270" s="301">
        <v>701.49892933618844</v>
      </c>
    </row>
    <row r="271" spans="1:20" s="298" customFormat="1">
      <c r="A271" s="297" t="s">
        <v>413</v>
      </c>
      <c r="B271" s="297" t="s">
        <v>474</v>
      </c>
      <c r="C271" s="297">
        <v>427</v>
      </c>
      <c r="D271" s="297" t="s">
        <v>395</v>
      </c>
      <c r="E271" s="297" t="s">
        <v>414</v>
      </c>
      <c r="G271" s="297" t="s">
        <v>11</v>
      </c>
      <c r="L271" s="299">
        <v>37.56</v>
      </c>
      <c r="M271" s="299">
        <v>0</v>
      </c>
      <c r="N271" s="299">
        <v>37.56</v>
      </c>
      <c r="O271" s="297" t="s">
        <v>988</v>
      </c>
      <c r="P271" s="300">
        <v>26353</v>
      </c>
      <c r="Q271" s="300">
        <v>0</v>
      </c>
      <c r="R271" s="300">
        <v>26353</v>
      </c>
      <c r="S271" s="297" t="s">
        <v>988</v>
      </c>
      <c r="T271" s="301">
        <v>701.62406815761449</v>
      </c>
    </row>
    <row r="272" spans="1:20" s="298" customFormat="1">
      <c r="A272" s="297" t="s">
        <v>413</v>
      </c>
      <c r="B272" s="297" t="s">
        <v>474</v>
      </c>
      <c r="C272" s="297">
        <v>427</v>
      </c>
      <c r="D272" s="297" t="s">
        <v>395</v>
      </c>
      <c r="E272" s="297" t="s">
        <v>414</v>
      </c>
      <c r="G272" s="297" t="s">
        <v>11</v>
      </c>
      <c r="L272" s="299">
        <v>37.770000000000003</v>
      </c>
      <c r="M272" s="299">
        <v>0</v>
      </c>
      <c r="N272" s="299">
        <v>37.770000000000003</v>
      </c>
      <c r="O272" s="297" t="s">
        <v>989</v>
      </c>
      <c r="P272" s="300">
        <v>26500</v>
      </c>
      <c r="Q272" s="300">
        <v>0</v>
      </c>
      <c r="R272" s="300">
        <v>26500</v>
      </c>
      <c r="S272" s="297" t="s">
        <v>989</v>
      </c>
      <c r="T272" s="301">
        <v>701.61503839025681</v>
      </c>
    </row>
    <row r="273" spans="1:20" s="298" customFormat="1">
      <c r="A273" s="297" t="s">
        <v>413</v>
      </c>
      <c r="B273" s="297" t="s">
        <v>474</v>
      </c>
      <c r="C273" s="297">
        <v>427</v>
      </c>
      <c r="D273" s="297" t="s">
        <v>395</v>
      </c>
      <c r="E273" s="297" t="s">
        <v>414</v>
      </c>
      <c r="G273" s="297" t="s">
        <v>11</v>
      </c>
      <c r="L273" s="299">
        <v>38.869999999999997</v>
      </c>
      <c r="M273" s="299">
        <v>0</v>
      </c>
      <c r="N273" s="299">
        <v>38.869999999999997</v>
      </c>
      <c r="O273" s="297" t="s">
        <v>990</v>
      </c>
      <c r="P273" s="300">
        <v>27268</v>
      </c>
      <c r="Q273" s="300">
        <v>0</v>
      </c>
      <c r="R273" s="300">
        <v>27268</v>
      </c>
      <c r="S273" s="297" t="s">
        <v>990</v>
      </c>
      <c r="T273" s="301">
        <v>701.51788011319786</v>
      </c>
    </row>
    <row r="274" spans="1:20" s="298" customFormat="1">
      <c r="A274" s="297" t="s">
        <v>413</v>
      </c>
      <c r="B274" s="297" t="s">
        <v>474</v>
      </c>
      <c r="C274" s="297">
        <v>427</v>
      </c>
      <c r="D274" s="297" t="s">
        <v>395</v>
      </c>
      <c r="E274" s="297" t="s">
        <v>414</v>
      </c>
      <c r="G274" s="297" t="s">
        <v>11</v>
      </c>
      <c r="L274" s="299">
        <v>39.369999999999997</v>
      </c>
      <c r="M274" s="299">
        <v>0</v>
      </c>
      <c r="N274" s="299">
        <v>39.369999999999997</v>
      </c>
      <c r="O274" s="297" t="s">
        <v>991</v>
      </c>
      <c r="P274" s="300">
        <v>27617</v>
      </c>
      <c r="Q274" s="300">
        <v>0</v>
      </c>
      <c r="R274" s="300">
        <v>27617</v>
      </c>
      <c r="S274" s="297" t="s">
        <v>991</v>
      </c>
      <c r="T274" s="301">
        <v>701.47320294640599</v>
      </c>
    </row>
    <row r="275" spans="1:20" s="298" customFormat="1">
      <c r="A275" s="297" t="s">
        <v>413</v>
      </c>
      <c r="B275" s="297" t="s">
        <v>474</v>
      </c>
      <c r="C275" s="297">
        <v>427</v>
      </c>
      <c r="D275" s="297" t="s">
        <v>395</v>
      </c>
      <c r="E275" s="297" t="s">
        <v>414</v>
      </c>
      <c r="G275" s="297" t="s">
        <v>11</v>
      </c>
      <c r="L275" s="299">
        <v>39.6</v>
      </c>
      <c r="M275" s="299">
        <v>0</v>
      </c>
      <c r="N275" s="299">
        <v>39.6</v>
      </c>
      <c r="O275" s="297" t="s">
        <v>992</v>
      </c>
      <c r="P275" s="300">
        <v>27784</v>
      </c>
      <c r="Q275" s="300">
        <v>0</v>
      </c>
      <c r="R275" s="300">
        <v>27784</v>
      </c>
      <c r="S275" s="297" t="s">
        <v>992</v>
      </c>
      <c r="T275" s="301">
        <v>701.61616161616155</v>
      </c>
    </row>
    <row r="276" spans="1:20" s="298" customFormat="1">
      <c r="A276" s="297" t="s">
        <v>413</v>
      </c>
      <c r="B276" s="297" t="s">
        <v>474</v>
      </c>
      <c r="C276" s="297">
        <v>427</v>
      </c>
      <c r="D276" s="297" t="s">
        <v>395</v>
      </c>
      <c r="E276" s="297" t="s">
        <v>414</v>
      </c>
      <c r="G276" s="297" t="s">
        <v>11</v>
      </c>
      <c r="L276" s="299">
        <v>39.75</v>
      </c>
      <c r="M276" s="299">
        <v>0</v>
      </c>
      <c r="N276" s="299">
        <v>39.75</v>
      </c>
      <c r="O276" s="297" t="s">
        <v>993</v>
      </c>
      <c r="P276" s="300">
        <v>27884</v>
      </c>
      <c r="Q276" s="300">
        <v>0</v>
      </c>
      <c r="R276" s="300">
        <v>27884</v>
      </c>
      <c r="S276" s="297" t="s">
        <v>993</v>
      </c>
      <c r="T276" s="301">
        <v>701.48427672955972</v>
      </c>
    </row>
    <row r="277" spans="1:20" s="298" customFormat="1">
      <c r="A277" s="297" t="s">
        <v>413</v>
      </c>
      <c r="B277" s="297" t="s">
        <v>474</v>
      </c>
      <c r="C277" s="297">
        <v>427</v>
      </c>
      <c r="D277" s="297" t="s">
        <v>395</v>
      </c>
      <c r="E277" s="297" t="s">
        <v>414</v>
      </c>
      <c r="G277" s="297" t="s">
        <v>11</v>
      </c>
      <c r="L277" s="299">
        <v>39.96</v>
      </c>
      <c r="M277" s="299">
        <v>0</v>
      </c>
      <c r="N277" s="299">
        <v>39.96</v>
      </c>
      <c r="O277" s="297" t="s">
        <v>994</v>
      </c>
      <c r="P277" s="300">
        <v>28031</v>
      </c>
      <c r="Q277" s="300">
        <v>0</v>
      </c>
      <c r="R277" s="300">
        <v>28031</v>
      </c>
      <c r="S277" s="297" t="s">
        <v>994</v>
      </c>
      <c r="T277" s="301">
        <v>701.47647647647648</v>
      </c>
    </row>
    <row r="278" spans="1:20" s="298" customFormat="1">
      <c r="A278" s="297" t="s">
        <v>413</v>
      </c>
      <c r="B278" s="297" t="s">
        <v>474</v>
      </c>
      <c r="C278" s="297">
        <v>427</v>
      </c>
      <c r="D278" s="297" t="s">
        <v>395</v>
      </c>
      <c r="E278" s="297" t="s">
        <v>414</v>
      </c>
      <c r="G278" s="297" t="s">
        <v>11</v>
      </c>
      <c r="L278" s="299">
        <v>40.17</v>
      </c>
      <c r="M278" s="299">
        <v>0</v>
      </c>
      <c r="N278" s="299">
        <v>40.17</v>
      </c>
      <c r="O278" s="297" t="s">
        <v>995</v>
      </c>
      <c r="P278" s="300">
        <v>28183</v>
      </c>
      <c r="Q278" s="300">
        <v>0</v>
      </c>
      <c r="R278" s="300">
        <v>28183</v>
      </c>
      <c r="S278" s="297" t="s">
        <v>995</v>
      </c>
      <c r="T278" s="301">
        <v>701.59322877769478</v>
      </c>
    </row>
    <row r="279" spans="1:20" s="298" customFormat="1">
      <c r="A279" s="297" t="s">
        <v>413</v>
      </c>
      <c r="B279" s="297" t="s">
        <v>474</v>
      </c>
      <c r="C279" s="297">
        <v>427</v>
      </c>
      <c r="D279" s="297" t="s">
        <v>395</v>
      </c>
      <c r="E279" s="297" t="s">
        <v>414</v>
      </c>
      <c r="G279" s="297" t="s">
        <v>11</v>
      </c>
      <c r="L279" s="299">
        <v>42.45</v>
      </c>
      <c r="M279" s="299">
        <v>0</v>
      </c>
      <c r="N279" s="299">
        <v>42.45</v>
      </c>
      <c r="O279" s="297" t="s">
        <v>996</v>
      </c>
      <c r="P279" s="300">
        <v>29783</v>
      </c>
      <c r="Q279" s="300">
        <v>0</v>
      </c>
      <c r="R279" s="300">
        <v>29783</v>
      </c>
      <c r="S279" s="297" t="s">
        <v>996</v>
      </c>
      <c r="T279" s="301">
        <v>701.60188457008235</v>
      </c>
    </row>
    <row r="280" spans="1:20" s="298" customFormat="1">
      <c r="A280" s="297" t="s">
        <v>413</v>
      </c>
      <c r="B280" s="297" t="s">
        <v>474</v>
      </c>
      <c r="C280" s="297">
        <v>427</v>
      </c>
      <c r="D280" s="297" t="s">
        <v>395</v>
      </c>
      <c r="E280" s="297" t="s">
        <v>414</v>
      </c>
      <c r="G280" s="297" t="s">
        <v>11</v>
      </c>
      <c r="L280" s="299">
        <v>42.67</v>
      </c>
      <c r="M280" s="299">
        <v>0</v>
      </c>
      <c r="N280" s="299">
        <v>42.67</v>
      </c>
      <c r="O280" s="297" t="s">
        <v>997</v>
      </c>
      <c r="P280" s="300">
        <v>29937</v>
      </c>
      <c r="Q280" s="300">
        <v>0</v>
      </c>
      <c r="R280" s="300">
        <v>29937</v>
      </c>
      <c r="S280" s="297" t="s">
        <v>997</v>
      </c>
      <c r="T280" s="301">
        <v>701.5936254980079</v>
      </c>
    </row>
    <row r="281" spans="1:20" s="298" customFormat="1">
      <c r="A281" s="297" t="s">
        <v>413</v>
      </c>
      <c r="B281" s="297" t="s">
        <v>474</v>
      </c>
      <c r="C281" s="297">
        <v>427</v>
      </c>
      <c r="D281" s="297" t="s">
        <v>395</v>
      </c>
      <c r="E281" s="297" t="s">
        <v>414</v>
      </c>
      <c r="G281" s="297" t="s">
        <v>11</v>
      </c>
      <c r="L281" s="299">
        <v>42.67</v>
      </c>
      <c r="M281" s="299">
        <v>0</v>
      </c>
      <c r="N281" s="299">
        <v>42.67</v>
      </c>
      <c r="O281" s="297" t="s">
        <v>998</v>
      </c>
      <c r="P281" s="300">
        <v>29937</v>
      </c>
      <c r="Q281" s="300">
        <v>0</v>
      </c>
      <c r="R281" s="300">
        <v>29937</v>
      </c>
      <c r="S281" s="297" t="s">
        <v>998</v>
      </c>
      <c r="T281" s="301">
        <v>701.5936254980079</v>
      </c>
    </row>
    <row r="282" spans="1:20" s="298" customFormat="1">
      <c r="A282" s="297" t="s">
        <v>413</v>
      </c>
      <c r="B282" s="297" t="s">
        <v>474</v>
      </c>
      <c r="C282" s="297">
        <v>427</v>
      </c>
      <c r="D282" s="297" t="s">
        <v>395</v>
      </c>
      <c r="E282" s="297" t="s">
        <v>414</v>
      </c>
      <c r="G282" s="297" t="s">
        <v>11</v>
      </c>
      <c r="L282" s="299">
        <v>42.83</v>
      </c>
      <c r="M282" s="299">
        <v>0</v>
      </c>
      <c r="N282" s="299">
        <v>42.83</v>
      </c>
      <c r="O282" s="297" t="s">
        <v>999</v>
      </c>
      <c r="P282" s="300">
        <v>30048</v>
      </c>
      <c r="Q282" s="300">
        <v>0</v>
      </c>
      <c r="R282" s="300">
        <v>30048</v>
      </c>
      <c r="S282" s="297" t="s">
        <v>999</v>
      </c>
      <c r="T282" s="301">
        <v>701.56432407191221</v>
      </c>
    </row>
    <row r="283" spans="1:20" s="298" customFormat="1">
      <c r="A283" s="297" t="s">
        <v>413</v>
      </c>
      <c r="B283" s="297" t="s">
        <v>474</v>
      </c>
      <c r="C283" s="297">
        <v>427</v>
      </c>
      <c r="D283" s="297" t="s">
        <v>395</v>
      </c>
      <c r="E283" s="297" t="s">
        <v>414</v>
      </c>
      <c r="G283" s="297" t="s">
        <v>11</v>
      </c>
      <c r="L283" s="299">
        <v>43.08</v>
      </c>
      <c r="M283" s="299">
        <v>0</v>
      </c>
      <c r="N283" s="299">
        <v>43.08</v>
      </c>
      <c r="O283" s="297" t="s">
        <v>1000</v>
      </c>
      <c r="P283" s="300">
        <v>30223</v>
      </c>
      <c r="Q283" s="300">
        <v>0</v>
      </c>
      <c r="R283" s="300">
        <v>30223</v>
      </c>
      <c r="S283" s="297" t="s">
        <v>1000</v>
      </c>
      <c r="T283" s="301">
        <v>701.55524605385335</v>
      </c>
    </row>
    <row r="284" spans="1:20" s="298" customFormat="1">
      <c r="A284" s="297" t="s">
        <v>413</v>
      </c>
      <c r="B284" s="297" t="s">
        <v>474</v>
      </c>
      <c r="C284" s="297">
        <v>427</v>
      </c>
      <c r="D284" s="297" t="s">
        <v>395</v>
      </c>
      <c r="E284" s="297" t="s">
        <v>414</v>
      </c>
      <c r="G284" s="297" t="s">
        <v>11</v>
      </c>
      <c r="L284" s="299">
        <v>43.35</v>
      </c>
      <c r="M284" s="299">
        <v>0</v>
      </c>
      <c r="N284" s="299">
        <v>43.35</v>
      </c>
      <c r="O284" s="297" t="s">
        <v>1001</v>
      </c>
      <c r="P284" s="300">
        <v>30411</v>
      </c>
      <c r="Q284" s="300">
        <v>0</v>
      </c>
      <c r="R284" s="300">
        <v>30411</v>
      </c>
      <c r="S284" s="297" t="s">
        <v>1001</v>
      </c>
      <c r="T284" s="301">
        <v>701.5224913494809</v>
      </c>
    </row>
    <row r="285" spans="1:20" s="298" customFormat="1">
      <c r="A285" s="297" t="s">
        <v>413</v>
      </c>
      <c r="B285" s="297" t="s">
        <v>474</v>
      </c>
      <c r="C285" s="297">
        <v>427</v>
      </c>
      <c r="D285" s="297" t="s">
        <v>395</v>
      </c>
      <c r="E285" s="297" t="s">
        <v>414</v>
      </c>
      <c r="G285" s="297" t="s">
        <v>11</v>
      </c>
      <c r="L285" s="299">
        <v>43.62</v>
      </c>
      <c r="M285" s="299">
        <v>0</v>
      </c>
      <c r="N285" s="299">
        <v>43.62</v>
      </c>
      <c r="O285" s="297" t="s">
        <v>1002</v>
      </c>
      <c r="P285" s="300">
        <v>30601</v>
      </c>
      <c r="Q285" s="300">
        <v>0</v>
      </c>
      <c r="R285" s="300">
        <v>30601</v>
      </c>
      <c r="S285" s="297" t="s">
        <v>1002</v>
      </c>
      <c r="T285" s="301">
        <v>701.53599266391564</v>
      </c>
    </row>
    <row r="286" spans="1:20" s="298" customFormat="1">
      <c r="A286" s="297" t="s">
        <v>413</v>
      </c>
      <c r="B286" s="297" t="s">
        <v>474</v>
      </c>
      <c r="C286" s="297">
        <v>427</v>
      </c>
      <c r="D286" s="297" t="s">
        <v>395</v>
      </c>
      <c r="E286" s="297" t="s">
        <v>414</v>
      </c>
      <c r="G286" s="297" t="s">
        <v>11</v>
      </c>
      <c r="L286" s="299">
        <v>43.79</v>
      </c>
      <c r="M286" s="299">
        <v>0</v>
      </c>
      <c r="N286" s="299">
        <v>43.79</v>
      </c>
      <c r="O286" s="297" t="s">
        <v>1003</v>
      </c>
      <c r="P286" s="300">
        <v>30720</v>
      </c>
      <c r="Q286" s="300">
        <v>0</v>
      </c>
      <c r="R286" s="300">
        <v>30720</v>
      </c>
      <c r="S286" s="297" t="s">
        <v>1003</v>
      </c>
      <c r="T286" s="301">
        <v>701.53002968714316</v>
      </c>
    </row>
    <row r="287" spans="1:20" s="298" customFormat="1">
      <c r="A287" s="297" t="s">
        <v>413</v>
      </c>
      <c r="B287" s="297" t="s">
        <v>474</v>
      </c>
      <c r="C287" s="297">
        <v>427</v>
      </c>
      <c r="D287" s="297" t="s">
        <v>395</v>
      </c>
      <c r="E287" s="297" t="s">
        <v>414</v>
      </c>
      <c r="G287" s="297" t="s">
        <v>11</v>
      </c>
      <c r="L287" s="299">
        <v>44.2</v>
      </c>
      <c r="M287" s="299">
        <v>0</v>
      </c>
      <c r="N287" s="299">
        <v>44.2</v>
      </c>
      <c r="O287" s="297" t="s">
        <v>1004</v>
      </c>
      <c r="P287" s="300">
        <v>31010</v>
      </c>
      <c r="Q287" s="300">
        <v>0</v>
      </c>
      <c r="R287" s="300">
        <v>31010</v>
      </c>
      <c r="S287" s="297" t="s">
        <v>1004</v>
      </c>
      <c r="T287" s="301">
        <v>701.58371040723978</v>
      </c>
    </row>
    <row r="288" spans="1:20" s="298" customFormat="1">
      <c r="A288" s="297" t="s">
        <v>413</v>
      </c>
      <c r="B288" s="297" t="s">
        <v>474</v>
      </c>
      <c r="C288" s="297">
        <v>427</v>
      </c>
      <c r="D288" s="297" t="s">
        <v>395</v>
      </c>
      <c r="E288" s="297" t="s">
        <v>414</v>
      </c>
      <c r="G288" s="297" t="s">
        <v>11</v>
      </c>
      <c r="L288" s="299">
        <v>44.53</v>
      </c>
      <c r="M288" s="299">
        <v>0</v>
      </c>
      <c r="N288" s="299">
        <v>44.53</v>
      </c>
      <c r="O288" s="297" t="s">
        <v>1005</v>
      </c>
      <c r="P288" s="300">
        <v>31240</v>
      </c>
      <c r="Q288" s="300">
        <v>0</v>
      </c>
      <c r="R288" s="300">
        <v>31240</v>
      </c>
      <c r="S288" s="297" t="s">
        <v>1005</v>
      </c>
      <c r="T288" s="301">
        <v>701.54951717942959</v>
      </c>
    </row>
    <row r="289" spans="1:20" s="298" customFormat="1">
      <c r="A289" s="297" t="s">
        <v>413</v>
      </c>
      <c r="B289" s="297" t="s">
        <v>474</v>
      </c>
      <c r="C289" s="297">
        <v>427</v>
      </c>
      <c r="D289" s="297" t="s">
        <v>395</v>
      </c>
      <c r="E289" s="297" t="s">
        <v>414</v>
      </c>
      <c r="G289" s="297" t="s">
        <v>11</v>
      </c>
      <c r="L289" s="299">
        <v>46.24</v>
      </c>
      <c r="M289" s="299">
        <v>0</v>
      </c>
      <c r="N289" s="299">
        <v>46.24</v>
      </c>
      <c r="O289" s="297" t="s">
        <v>1006</v>
      </c>
      <c r="P289" s="300">
        <v>32443</v>
      </c>
      <c r="Q289" s="300">
        <v>0</v>
      </c>
      <c r="R289" s="300">
        <v>32443</v>
      </c>
      <c r="S289" s="297" t="s">
        <v>1006</v>
      </c>
      <c r="T289" s="301">
        <v>701.62197231833909</v>
      </c>
    </row>
    <row r="290" spans="1:20" s="298" customFormat="1">
      <c r="A290" s="297" t="s">
        <v>413</v>
      </c>
      <c r="B290" s="297" t="s">
        <v>474</v>
      </c>
      <c r="C290" s="297">
        <v>427</v>
      </c>
      <c r="D290" s="297" t="s">
        <v>395</v>
      </c>
      <c r="E290" s="297" t="s">
        <v>414</v>
      </c>
      <c r="G290" s="297" t="s">
        <v>11</v>
      </c>
      <c r="L290" s="299">
        <v>46.24</v>
      </c>
      <c r="M290" s="299">
        <v>0</v>
      </c>
      <c r="N290" s="299">
        <v>46.24</v>
      </c>
      <c r="O290" s="297" t="s">
        <v>1007</v>
      </c>
      <c r="P290" s="300">
        <v>32443</v>
      </c>
      <c r="Q290" s="300">
        <v>0</v>
      </c>
      <c r="R290" s="300">
        <v>32443</v>
      </c>
      <c r="S290" s="297" t="s">
        <v>1007</v>
      </c>
      <c r="T290" s="301">
        <v>701.62197231833909</v>
      </c>
    </row>
    <row r="291" spans="1:20" s="298" customFormat="1">
      <c r="A291" s="297" t="s">
        <v>413</v>
      </c>
      <c r="B291" s="297" t="s">
        <v>474</v>
      </c>
      <c r="C291" s="297">
        <v>427</v>
      </c>
      <c r="D291" s="297" t="s">
        <v>395</v>
      </c>
      <c r="E291" s="297" t="s">
        <v>414</v>
      </c>
      <c r="G291" s="297" t="s">
        <v>11</v>
      </c>
      <c r="L291" s="299">
        <v>46.98</v>
      </c>
      <c r="M291" s="299">
        <v>0</v>
      </c>
      <c r="N291" s="299">
        <v>46.98</v>
      </c>
      <c r="O291" s="297" t="s">
        <v>1008</v>
      </c>
      <c r="P291" s="300">
        <v>32959</v>
      </c>
      <c r="Q291" s="300">
        <v>0</v>
      </c>
      <c r="R291" s="300">
        <v>32959</v>
      </c>
      <c r="S291" s="297" t="s">
        <v>1008</v>
      </c>
      <c r="T291" s="301">
        <v>701.55385270327804</v>
      </c>
    </row>
    <row r="292" spans="1:20" s="298" customFormat="1">
      <c r="A292" s="297" t="s">
        <v>413</v>
      </c>
      <c r="B292" s="297" t="s">
        <v>474</v>
      </c>
      <c r="C292" s="297">
        <v>427</v>
      </c>
      <c r="D292" s="297" t="s">
        <v>395</v>
      </c>
      <c r="E292" s="297" t="s">
        <v>414</v>
      </c>
      <c r="G292" s="297" t="s">
        <v>11</v>
      </c>
      <c r="L292" s="299">
        <v>47.04</v>
      </c>
      <c r="M292" s="299">
        <v>0</v>
      </c>
      <c r="N292" s="299">
        <v>47.04</v>
      </c>
      <c r="O292" s="297" t="s">
        <v>1009</v>
      </c>
      <c r="P292" s="300">
        <v>33001</v>
      </c>
      <c r="Q292" s="300">
        <v>0</v>
      </c>
      <c r="R292" s="300">
        <v>33001</v>
      </c>
      <c r="S292" s="297" t="s">
        <v>1009</v>
      </c>
      <c r="T292" s="301">
        <v>701.55187074829928</v>
      </c>
    </row>
    <row r="293" spans="1:20" s="298" customFormat="1">
      <c r="A293" s="297" t="s">
        <v>413</v>
      </c>
      <c r="B293" s="297" t="s">
        <v>474</v>
      </c>
      <c r="C293" s="297">
        <v>427</v>
      </c>
      <c r="D293" s="297" t="s">
        <v>395</v>
      </c>
      <c r="E293" s="297" t="s">
        <v>414</v>
      </c>
      <c r="G293" s="297" t="s">
        <v>11</v>
      </c>
      <c r="L293" s="299">
        <v>47.08</v>
      </c>
      <c r="M293" s="299">
        <v>0</v>
      </c>
      <c r="N293" s="299">
        <v>47.08</v>
      </c>
      <c r="O293" s="297" t="s">
        <v>1010</v>
      </c>
      <c r="P293" s="300">
        <v>33026</v>
      </c>
      <c r="Q293" s="300">
        <v>0</v>
      </c>
      <c r="R293" s="300">
        <v>33026</v>
      </c>
      <c r="S293" s="297" t="s">
        <v>1010</v>
      </c>
      <c r="T293" s="301">
        <v>701.48683092608326</v>
      </c>
    </row>
    <row r="294" spans="1:20" s="298" customFormat="1">
      <c r="A294" s="297" t="s">
        <v>413</v>
      </c>
      <c r="B294" s="297" t="s">
        <v>474</v>
      </c>
      <c r="C294" s="297">
        <v>427</v>
      </c>
      <c r="D294" s="297" t="s">
        <v>395</v>
      </c>
      <c r="E294" s="297" t="s">
        <v>414</v>
      </c>
      <c r="G294" s="297" t="s">
        <v>11</v>
      </c>
      <c r="L294" s="299">
        <v>47.7</v>
      </c>
      <c r="M294" s="299">
        <v>0</v>
      </c>
      <c r="N294" s="299">
        <v>47.7</v>
      </c>
      <c r="O294" s="297" t="s">
        <v>1011</v>
      </c>
      <c r="P294" s="300">
        <v>33467</v>
      </c>
      <c r="Q294" s="300">
        <v>0</v>
      </c>
      <c r="R294" s="300">
        <v>33467</v>
      </c>
      <c r="S294" s="297" t="s">
        <v>1011</v>
      </c>
      <c r="T294" s="301">
        <v>701.61425576519912</v>
      </c>
    </row>
    <row r="295" spans="1:20" s="298" customFormat="1">
      <c r="A295" s="297" t="s">
        <v>413</v>
      </c>
      <c r="B295" s="297" t="s">
        <v>474</v>
      </c>
      <c r="C295" s="297">
        <v>427</v>
      </c>
      <c r="D295" s="297" t="s">
        <v>395</v>
      </c>
      <c r="E295" s="297" t="s">
        <v>414</v>
      </c>
      <c r="G295" s="297" t="s">
        <v>11</v>
      </c>
      <c r="L295" s="299">
        <v>47.76</v>
      </c>
      <c r="M295" s="299">
        <v>0</v>
      </c>
      <c r="N295" s="299">
        <v>47.76</v>
      </c>
      <c r="O295" s="297" t="s">
        <v>1012</v>
      </c>
      <c r="P295" s="300">
        <v>33505</v>
      </c>
      <c r="Q295" s="300">
        <v>0</v>
      </c>
      <c r="R295" s="300">
        <v>33505</v>
      </c>
      <c r="S295" s="297" t="s">
        <v>1012</v>
      </c>
      <c r="T295" s="301">
        <v>701.52847571189284</v>
      </c>
    </row>
    <row r="296" spans="1:20" s="298" customFormat="1">
      <c r="A296" s="297" t="s">
        <v>413</v>
      </c>
      <c r="B296" s="297" t="s">
        <v>474</v>
      </c>
      <c r="C296" s="297">
        <v>427</v>
      </c>
      <c r="D296" s="297" t="s">
        <v>395</v>
      </c>
      <c r="E296" s="297" t="s">
        <v>414</v>
      </c>
      <c r="G296" s="297" t="s">
        <v>11</v>
      </c>
      <c r="L296" s="299">
        <v>48.03</v>
      </c>
      <c r="M296" s="299">
        <v>0</v>
      </c>
      <c r="N296" s="299">
        <v>48.03</v>
      </c>
      <c r="O296" s="297" t="s">
        <v>1013</v>
      </c>
      <c r="P296" s="300">
        <v>33692</v>
      </c>
      <c r="Q296" s="300">
        <v>0</v>
      </c>
      <c r="R296" s="300">
        <v>33692</v>
      </c>
      <c r="S296" s="297" t="s">
        <v>1013</v>
      </c>
      <c r="T296" s="301">
        <v>701.47824276493861</v>
      </c>
    </row>
    <row r="297" spans="1:20" s="298" customFormat="1">
      <c r="A297" s="297" t="s">
        <v>413</v>
      </c>
      <c r="B297" s="297" t="s">
        <v>474</v>
      </c>
      <c r="C297" s="297">
        <v>427</v>
      </c>
      <c r="D297" s="297" t="s">
        <v>395</v>
      </c>
      <c r="E297" s="297" t="s">
        <v>414</v>
      </c>
      <c r="G297" s="297" t="s">
        <v>11</v>
      </c>
      <c r="L297" s="299">
        <v>48.09</v>
      </c>
      <c r="M297" s="299">
        <v>0</v>
      </c>
      <c r="N297" s="299">
        <v>48.09</v>
      </c>
      <c r="O297" s="297" t="s">
        <v>1014</v>
      </c>
      <c r="P297" s="300">
        <v>33735</v>
      </c>
      <c r="Q297" s="300">
        <v>0</v>
      </c>
      <c r="R297" s="300">
        <v>33735</v>
      </c>
      <c r="S297" s="297" t="s">
        <v>1014</v>
      </c>
      <c r="T297" s="301">
        <v>701.49719276356825</v>
      </c>
    </row>
    <row r="298" spans="1:20" s="298" customFormat="1">
      <c r="A298" s="297" t="s">
        <v>413</v>
      </c>
      <c r="B298" s="297" t="s">
        <v>474</v>
      </c>
      <c r="C298" s="297">
        <v>427</v>
      </c>
      <c r="D298" s="297" t="s">
        <v>395</v>
      </c>
      <c r="E298" s="297" t="s">
        <v>414</v>
      </c>
      <c r="G298" s="297" t="s">
        <v>11</v>
      </c>
      <c r="L298" s="299">
        <v>48.12</v>
      </c>
      <c r="M298" s="299">
        <v>0</v>
      </c>
      <c r="N298" s="299">
        <v>48.12</v>
      </c>
      <c r="O298" s="297" t="s">
        <v>1015</v>
      </c>
      <c r="P298" s="300">
        <v>33757</v>
      </c>
      <c r="Q298" s="300">
        <v>0</v>
      </c>
      <c r="R298" s="300">
        <v>33757</v>
      </c>
      <c r="S298" s="297" t="s">
        <v>1015</v>
      </c>
      <c r="T298" s="301">
        <v>701.51704073150461</v>
      </c>
    </row>
    <row r="299" spans="1:20" s="298" customFormat="1">
      <c r="A299" s="297" t="s">
        <v>413</v>
      </c>
      <c r="B299" s="297" t="s">
        <v>474</v>
      </c>
      <c r="C299" s="297">
        <v>427</v>
      </c>
      <c r="D299" s="297" t="s">
        <v>395</v>
      </c>
      <c r="E299" s="297" t="s">
        <v>414</v>
      </c>
      <c r="G299" s="297" t="s">
        <v>11</v>
      </c>
      <c r="L299" s="299">
        <v>48.18</v>
      </c>
      <c r="M299" s="299">
        <v>0</v>
      </c>
      <c r="N299" s="299">
        <v>48.18</v>
      </c>
      <c r="O299" s="297" t="s">
        <v>1016</v>
      </c>
      <c r="P299" s="300">
        <v>33801</v>
      </c>
      <c r="Q299" s="300">
        <v>0</v>
      </c>
      <c r="R299" s="300">
        <v>33801</v>
      </c>
      <c r="S299" s="297" t="s">
        <v>1016</v>
      </c>
      <c r="T299" s="301">
        <v>701.55666251556659</v>
      </c>
    </row>
    <row r="300" spans="1:20" s="298" customFormat="1">
      <c r="A300" s="297" t="s">
        <v>413</v>
      </c>
      <c r="B300" s="297" t="s">
        <v>474</v>
      </c>
      <c r="C300" s="297">
        <v>427</v>
      </c>
      <c r="D300" s="297" t="s">
        <v>395</v>
      </c>
      <c r="E300" s="297" t="s">
        <v>414</v>
      </c>
      <c r="G300" s="297" t="s">
        <v>11</v>
      </c>
      <c r="L300" s="299">
        <v>48.18</v>
      </c>
      <c r="M300" s="299">
        <v>0</v>
      </c>
      <c r="N300" s="299">
        <v>48.18</v>
      </c>
      <c r="O300" s="297" t="s">
        <v>1017</v>
      </c>
      <c r="P300" s="300">
        <v>33801</v>
      </c>
      <c r="Q300" s="300">
        <v>0</v>
      </c>
      <c r="R300" s="300">
        <v>33801</v>
      </c>
      <c r="S300" s="297" t="s">
        <v>1017</v>
      </c>
      <c r="T300" s="301">
        <v>701.55666251556659</v>
      </c>
    </row>
    <row r="301" spans="1:20" s="298" customFormat="1">
      <c r="A301" s="297" t="s">
        <v>413</v>
      </c>
      <c r="B301" s="297" t="s">
        <v>474</v>
      </c>
      <c r="C301" s="297">
        <v>427</v>
      </c>
      <c r="D301" s="297" t="s">
        <v>395</v>
      </c>
      <c r="E301" s="297" t="s">
        <v>414</v>
      </c>
      <c r="G301" s="297" t="s">
        <v>11</v>
      </c>
      <c r="L301" s="299">
        <v>48.19</v>
      </c>
      <c r="M301" s="299">
        <v>0</v>
      </c>
      <c r="N301" s="299">
        <v>48.19</v>
      </c>
      <c r="O301" s="297" t="s">
        <v>1018</v>
      </c>
      <c r="P301" s="300">
        <v>33806</v>
      </c>
      <c r="Q301" s="300">
        <v>0</v>
      </c>
      <c r="R301" s="300">
        <v>33806</v>
      </c>
      <c r="S301" s="297" t="s">
        <v>1018</v>
      </c>
      <c r="T301" s="301">
        <v>701.51483710313346</v>
      </c>
    </row>
    <row r="302" spans="1:20" s="298" customFormat="1">
      <c r="A302" s="297" t="s">
        <v>413</v>
      </c>
      <c r="B302" s="297" t="s">
        <v>474</v>
      </c>
      <c r="C302" s="297">
        <v>427</v>
      </c>
      <c r="D302" s="297" t="s">
        <v>395</v>
      </c>
      <c r="E302" s="297" t="s">
        <v>414</v>
      </c>
      <c r="G302" s="297" t="s">
        <v>11</v>
      </c>
      <c r="L302" s="299">
        <v>48.19</v>
      </c>
      <c r="M302" s="299">
        <v>0</v>
      </c>
      <c r="N302" s="299">
        <v>48.19</v>
      </c>
      <c r="O302" s="297" t="s">
        <v>1019</v>
      </c>
      <c r="P302" s="300">
        <v>33806</v>
      </c>
      <c r="Q302" s="300">
        <v>0</v>
      </c>
      <c r="R302" s="300">
        <v>33806</v>
      </c>
      <c r="S302" s="297" t="s">
        <v>1019</v>
      </c>
      <c r="T302" s="301">
        <v>701.51483710313346</v>
      </c>
    </row>
    <row r="303" spans="1:20" s="298" customFormat="1">
      <c r="A303" s="297" t="s">
        <v>413</v>
      </c>
      <c r="B303" s="297" t="s">
        <v>474</v>
      </c>
      <c r="C303" s="297">
        <v>427</v>
      </c>
      <c r="D303" s="297" t="s">
        <v>395</v>
      </c>
      <c r="E303" s="297" t="s">
        <v>414</v>
      </c>
      <c r="G303" s="297" t="s">
        <v>11</v>
      </c>
      <c r="L303" s="299">
        <v>48.19</v>
      </c>
      <c r="M303" s="299">
        <v>0</v>
      </c>
      <c r="N303" s="299">
        <v>48.19</v>
      </c>
      <c r="O303" s="297" t="s">
        <v>1020</v>
      </c>
      <c r="P303" s="300">
        <v>33806</v>
      </c>
      <c r="Q303" s="300">
        <v>0</v>
      </c>
      <c r="R303" s="300">
        <v>33806</v>
      </c>
      <c r="S303" s="297" t="s">
        <v>1020</v>
      </c>
      <c r="T303" s="301">
        <v>701.51483710313346</v>
      </c>
    </row>
    <row r="304" spans="1:20" s="298" customFormat="1">
      <c r="A304" s="297" t="s">
        <v>413</v>
      </c>
      <c r="B304" s="297" t="s">
        <v>474</v>
      </c>
      <c r="C304" s="297">
        <v>427</v>
      </c>
      <c r="D304" s="297" t="s">
        <v>395</v>
      </c>
      <c r="E304" s="297" t="s">
        <v>414</v>
      </c>
      <c r="G304" s="297" t="s">
        <v>11</v>
      </c>
      <c r="L304" s="299">
        <v>48.54</v>
      </c>
      <c r="M304" s="299">
        <v>0</v>
      </c>
      <c r="N304" s="299">
        <v>48.54</v>
      </c>
      <c r="O304" s="297" t="s">
        <v>1021</v>
      </c>
      <c r="P304" s="300">
        <v>34054</v>
      </c>
      <c r="Q304" s="300">
        <v>0</v>
      </c>
      <c r="R304" s="300">
        <v>34054</v>
      </c>
      <c r="S304" s="297" t="s">
        <v>1021</v>
      </c>
      <c r="T304" s="301">
        <v>701.56571899464359</v>
      </c>
    </row>
    <row r="305" spans="1:20" s="298" customFormat="1">
      <c r="A305" s="297" t="s">
        <v>413</v>
      </c>
      <c r="B305" s="297" t="s">
        <v>474</v>
      </c>
      <c r="C305" s="297">
        <v>427</v>
      </c>
      <c r="D305" s="297" t="s">
        <v>395</v>
      </c>
      <c r="E305" s="297" t="s">
        <v>414</v>
      </c>
      <c r="G305" s="297" t="s">
        <v>11</v>
      </c>
      <c r="L305" s="299">
        <v>48.58</v>
      </c>
      <c r="M305" s="299">
        <v>0</v>
      </c>
      <c r="N305" s="299">
        <v>48.58</v>
      </c>
      <c r="O305" s="297" t="s">
        <v>1022</v>
      </c>
      <c r="P305" s="300">
        <v>34083</v>
      </c>
      <c r="Q305" s="300">
        <v>0</v>
      </c>
      <c r="R305" s="300">
        <v>34083</v>
      </c>
      <c r="S305" s="297" t="s">
        <v>1022</v>
      </c>
      <c r="T305" s="301">
        <v>701.58501440922191</v>
      </c>
    </row>
    <row r="306" spans="1:20" s="298" customFormat="1">
      <c r="A306" s="297" t="s">
        <v>413</v>
      </c>
      <c r="B306" s="297" t="s">
        <v>474</v>
      </c>
      <c r="C306" s="297">
        <v>427</v>
      </c>
      <c r="D306" s="297" t="s">
        <v>395</v>
      </c>
      <c r="E306" s="297" t="s">
        <v>414</v>
      </c>
      <c r="G306" s="297" t="s">
        <v>11</v>
      </c>
      <c r="L306" s="299">
        <v>49.07</v>
      </c>
      <c r="M306" s="299">
        <v>0</v>
      </c>
      <c r="N306" s="299">
        <v>49.07</v>
      </c>
      <c r="O306" s="297" t="s">
        <v>1023</v>
      </c>
      <c r="P306" s="300">
        <v>34424</v>
      </c>
      <c r="Q306" s="300">
        <v>0</v>
      </c>
      <c r="R306" s="300">
        <v>34424</v>
      </c>
      <c r="S306" s="297" t="s">
        <v>1023</v>
      </c>
      <c r="T306" s="301">
        <v>701.52842877521903</v>
      </c>
    </row>
    <row r="307" spans="1:20" s="298" customFormat="1">
      <c r="A307" s="297" t="s">
        <v>413</v>
      </c>
      <c r="B307" s="297" t="s">
        <v>474</v>
      </c>
      <c r="C307" s="297">
        <v>427</v>
      </c>
      <c r="D307" s="297" t="s">
        <v>395</v>
      </c>
      <c r="E307" s="297" t="s">
        <v>414</v>
      </c>
      <c r="G307" s="297" t="s">
        <v>11</v>
      </c>
      <c r="L307" s="299">
        <v>49.4</v>
      </c>
      <c r="M307" s="299">
        <v>0</v>
      </c>
      <c r="N307" s="299">
        <v>49.4</v>
      </c>
      <c r="O307" s="297" t="s">
        <v>1024</v>
      </c>
      <c r="P307" s="300">
        <v>34658</v>
      </c>
      <c r="Q307" s="300">
        <v>0</v>
      </c>
      <c r="R307" s="300">
        <v>34658</v>
      </c>
      <c r="S307" s="297" t="s">
        <v>1024</v>
      </c>
      <c r="T307" s="301">
        <v>701.57894736842104</v>
      </c>
    </row>
    <row r="308" spans="1:20" s="298" customFormat="1">
      <c r="A308" s="297" t="s">
        <v>413</v>
      </c>
      <c r="B308" s="297" t="s">
        <v>474</v>
      </c>
      <c r="C308" s="297">
        <v>427</v>
      </c>
      <c r="D308" s="297" t="s">
        <v>395</v>
      </c>
      <c r="E308" s="297" t="s">
        <v>414</v>
      </c>
      <c r="G308" s="297" t="s">
        <v>11</v>
      </c>
      <c r="L308" s="299">
        <v>50.28</v>
      </c>
      <c r="M308" s="299">
        <v>0</v>
      </c>
      <c r="N308" s="299">
        <v>50.28</v>
      </c>
      <c r="O308" s="297" t="s">
        <v>1025</v>
      </c>
      <c r="P308" s="300">
        <v>35276</v>
      </c>
      <c r="Q308" s="300">
        <v>0</v>
      </c>
      <c r="R308" s="300">
        <v>35276</v>
      </c>
      <c r="S308" s="297" t="s">
        <v>1025</v>
      </c>
      <c r="T308" s="301">
        <v>701.59108989657909</v>
      </c>
    </row>
    <row r="309" spans="1:20" s="298" customFormat="1">
      <c r="A309" s="297" t="s">
        <v>413</v>
      </c>
      <c r="B309" s="297" t="s">
        <v>474</v>
      </c>
      <c r="C309" s="297">
        <v>427</v>
      </c>
      <c r="D309" s="297" t="s">
        <v>395</v>
      </c>
      <c r="E309" s="297" t="s">
        <v>414</v>
      </c>
      <c r="G309" s="297" t="s">
        <v>11</v>
      </c>
      <c r="L309" s="299">
        <v>50.52</v>
      </c>
      <c r="M309" s="299">
        <v>0</v>
      </c>
      <c r="N309" s="299">
        <v>50.52</v>
      </c>
      <c r="O309" s="297" t="s">
        <v>1026</v>
      </c>
      <c r="P309" s="300">
        <v>35444</v>
      </c>
      <c r="Q309" s="300">
        <v>0</v>
      </c>
      <c r="R309" s="300">
        <v>35444</v>
      </c>
      <c r="S309" s="297" t="s">
        <v>1026</v>
      </c>
      <c r="T309" s="301">
        <v>701.58353127474265</v>
      </c>
    </row>
    <row r="310" spans="1:20" s="298" customFormat="1">
      <c r="A310" s="297" t="s">
        <v>413</v>
      </c>
      <c r="B310" s="297" t="s">
        <v>474</v>
      </c>
      <c r="C310" s="297">
        <v>427</v>
      </c>
      <c r="D310" s="297" t="s">
        <v>395</v>
      </c>
      <c r="E310" s="297" t="s">
        <v>414</v>
      </c>
      <c r="G310" s="297" t="s">
        <v>11</v>
      </c>
      <c r="L310" s="299">
        <v>50.83</v>
      </c>
      <c r="M310" s="299">
        <v>0</v>
      </c>
      <c r="N310" s="299">
        <v>50.83</v>
      </c>
      <c r="O310" s="297" t="s">
        <v>1027</v>
      </c>
      <c r="P310" s="300">
        <v>35661</v>
      </c>
      <c r="Q310" s="300">
        <v>0</v>
      </c>
      <c r="R310" s="300">
        <v>35661</v>
      </c>
      <c r="S310" s="297" t="s">
        <v>1027</v>
      </c>
      <c r="T310" s="301">
        <v>701.57387369663581</v>
      </c>
    </row>
    <row r="311" spans="1:20" s="298" customFormat="1">
      <c r="A311" s="297" t="s">
        <v>413</v>
      </c>
      <c r="B311" s="297" t="s">
        <v>474</v>
      </c>
      <c r="C311" s="297">
        <v>427</v>
      </c>
      <c r="D311" s="297" t="s">
        <v>395</v>
      </c>
      <c r="E311" s="297" t="s">
        <v>414</v>
      </c>
      <c r="G311" s="297" t="s">
        <v>11</v>
      </c>
      <c r="L311" s="299">
        <v>50.88</v>
      </c>
      <c r="M311" s="299">
        <v>0</v>
      </c>
      <c r="N311" s="299">
        <v>50.88</v>
      </c>
      <c r="O311" s="297" t="s">
        <v>1028</v>
      </c>
      <c r="P311" s="300">
        <v>35694</v>
      </c>
      <c r="Q311" s="300">
        <v>0</v>
      </c>
      <c r="R311" s="300">
        <v>35694</v>
      </c>
      <c r="S311" s="297" t="s">
        <v>1028</v>
      </c>
      <c r="T311" s="301">
        <v>701.53301886792451</v>
      </c>
    </row>
    <row r="312" spans="1:20" s="298" customFormat="1">
      <c r="A312" s="297" t="s">
        <v>413</v>
      </c>
      <c r="B312" s="297" t="s">
        <v>474</v>
      </c>
      <c r="C312" s="297">
        <v>427</v>
      </c>
      <c r="D312" s="297" t="s">
        <v>395</v>
      </c>
      <c r="E312" s="297" t="s">
        <v>414</v>
      </c>
      <c r="G312" s="297" t="s">
        <v>11</v>
      </c>
      <c r="L312" s="299">
        <v>50.97</v>
      </c>
      <c r="M312" s="299">
        <v>0</v>
      </c>
      <c r="N312" s="299">
        <v>50.97</v>
      </c>
      <c r="O312" s="297" t="s">
        <v>1029</v>
      </c>
      <c r="P312" s="300">
        <v>35755</v>
      </c>
      <c r="Q312" s="300">
        <v>0</v>
      </c>
      <c r="R312" s="300">
        <v>35755</v>
      </c>
      <c r="S312" s="297" t="s">
        <v>1029</v>
      </c>
      <c r="T312" s="301">
        <v>701.49107318030212</v>
      </c>
    </row>
    <row r="313" spans="1:20" s="298" customFormat="1">
      <c r="A313" s="297" t="s">
        <v>413</v>
      </c>
      <c r="B313" s="297" t="s">
        <v>474</v>
      </c>
      <c r="C313" s="297">
        <v>427</v>
      </c>
      <c r="D313" s="297" t="s">
        <v>395</v>
      </c>
      <c r="E313" s="297" t="s">
        <v>414</v>
      </c>
      <c r="G313" s="297" t="s">
        <v>11</v>
      </c>
      <c r="L313" s="299">
        <v>51.41</v>
      </c>
      <c r="M313" s="299">
        <v>0</v>
      </c>
      <c r="N313" s="299">
        <v>51.41</v>
      </c>
      <c r="O313" s="297" t="s">
        <v>1030</v>
      </c>
      <c r="P313" s="300">
        <v>36064</v>
      </c>
      <c r="Q313" s="300">
        <v>0</v>
      </c>
      <c r="R313" s="300">
        <v>36064</v>
      </c>
      <c r="S313" s="297" t="s">
        <v>1030</v>
      </c>
      <c r="T313" s="301">
        <v>701.49776308111268</v>
      </c>
    </row>
    <row r="314" spans="1:20" s="298" customFormat="1">
      <c r="A314" s="297" t="s">
        <v>413</v>
      </c>
      <c r="B314" s="297" t="s">
        <v>474</v>
      </c>
      <c r="C314" s="297">
        <v>427</v>
      </c>
      <c r="D314" s="297" t="s">
        <v>395</v>
      </c>
      <c r="E314" s="297" t="s">
        <v>414</v>
      </c>
      <c r="G314" s="297" t="s">
        <v>11</v>
      </c>
      <c r="L314" s="299">
        <v>51.58</v>
      </c>
      <c r="M314" s="299">
        <v>0</v>
      </c>
      <c r="N314" s="299">
        <v>51.58</v>
      </c>
      <c r="O314" s="297" t="s">
        <v>1031</v>
      </c>
      <c r="P314" s="300">
        <v>36189</v>
      </c>
      <c r="Q314" s="300">
        <v>0</v>
      </c>
      <c r="R314" s="300">
        <v>36189</v>
      </c>
      <c r="S314" s="297" t="s">
        <v>1031</v>
      </c>
      <c r="T314" s="301">
        <v>701.60915083365649</v>
      </c>
    </row>
    <row r="315" spans="1:20" s="298" customFormat="1">
      <c r="A315" s="297" t="s">
        <v>413</v>
      </c>
      <c r="B315" s="297" t="s">
        <v>474</v>
      </c>
      <c r="C315" s="297">
        <v>427</v>
      </c>
      <c r="D315" s="297" t="s">
        <v>395</v>
      </c>
      <c r="E315" s="297" t="s">
        <v>414</v>
      </c>
      <c r="G315" s="297" t="s">
        <v>11</v>
      </c>
      <c r="L315" s="299">
        <v>52.19</v>
      </c>
      <c r="M315" s="299">
        <v>0</v>
      </c>
      <c r="N315" s="299">
        <v>52.19</v>
      </c>
      <c r="O315" s="297" t="s">
        <v>1032</v>
      </c>
      <c r="P315" s="300">
        <v>36613</v>
      </c>
      <c r="Q315" s="300">
        <v>0</v>
      </c>
      <c r="R315" s="300">
        <v>36613</v>
      </c>
      <c r="S315" s="297" t="s">
        <v>1032</v>
      </c>
      <c r="T315" s="301">
        <v>701.53286070128377</v>
      </c>
    </row>
    <row r="316" spans="1:20" s="298" customFormat="1">
      <c r="A316" s="297" t="s">
        <v>413</v>
      </c>
      <c r="B316" s="297" t="s">
        <v>474</v>
      </c>
      <c r="C316" s="297">
        <v>427</v>
      </c>
      <c r="D316" s="297" t="s">
        <v>395</v>
      </c>
      <c r="E316" s="297" t="s">
        <v>414</v>
      </c>
      <c r="G316" s="297" t="s">
        <v>11</v>
      </c>
      <c r="L316" s="299">
        <v>52.8</v>
      </c>
      <c r="M316" s="299">
        <v>0</v>
      </c>
      <c r="N316" s="299">
        <v>52.8</v>
      </c>
      <c r="O316" s="297" t="s">
        <v>1033</v>
      </c>
      <c r="P316" s="300">
        <v>37043</v>
      </c>
      <c r="Q316" s="300">
        <v>0</v>
      </c>
      <c r="R316" s="300">
        <v>37043</v>
      </c>
      <c r="S316" s="297" t="s">
        <v>1033</v>
      </c>
      <c r="T316" s="301">
        <v>701.57196969696975</v>
      </c>
    </row>
    <row r="317" spans="1:20" s="298" customFormat="1">
      <c r="A317" s="297" t="s">
        <v>413</v>
      </c>
      <c r="B317" s="297" t="s">
        <v>474</v>
      </c>
      <c r="C317" s="297">
        <v>427</v>
      </c>
      <c r="D317" s="297" t="s">
        <v>395</v>
      </c>
      <c r="E317" s="297" t="s">
        <v>414</v>
      </c>
      <c r="G317" s="297" t="s">
        <v>11</v>
      </c>
      <c r="L317" s="299">
        <v>53.42</v>
      </c>
      <c r="M317" s="299">
        <v>0</v>
      </c>
      <c r="N317" s="299">
        <v>53.42</v>
      </c>
      <c r="O317" s="297" t="s">
        <v>1034</v>
      </c>
      <c r="P317" s="300">
        <v>37476</v>
      </c>
      <c r="Q317" s="300">
        <v>0</v>
      </c>
      <c r="R317" s="300">
        <v>37476</v>
      </c>
      <c r="S317" s="297" t="s">
        <v>1034</v>
      </c>
      <c r="T317" s="301">
        <v>701.53500561587418</v>
      </c>
    </row>
    <row r="318" spans="1:20" s="298" customFormat="1">
      <c r="A318" s="297" t="s">
        <v>413</v>
      </c>
      <c r="B318" s="297" t="s">
        <v>474</v>
      </c>
      <c r="C318" s="297">
        <v>427</v>
      </c>
      <c r="D318" s="297" t="s">
        <v>395</v>
      </c>
      <c r="E318" s="297" t="s">
        <v>414</v>
      </c>
      <c r="G318" s="297" t="s">
        <v>11</v>
      </c>
      <c r="L318" s="299">
        <v>54.44</v>
      </c>
      <c r="M318" s="299">
        <v>0</v>
      </c>
      <c r="N318" s="299">
        <v>54.44</v>
      </c>
      <c r="O318" s="297" t="s">
        <v>1035</v>
      </c>
      <c r="P318" s="300">
        <v>38193</v>
      </c>
      <c r="Q318" s="300">
        <v>0</v>
      </c>
      <c r="R318" s="300">
        <v>38193</v>
      </c>
      <c r="S318" s="297" t="s">
        <v>1035</v>
      </c>
      <c r="T318" s="301">
        <v>701.56135194709771</v>
      </c>
    </row>
    <row r="319" spans="1:20" s="298" customFormat="1">
      <c r="A319" s="297" t="s">
        <v>413</v>
      </c>
      <c r="B319" s="297" t="s">
        <v>474</v>
      </c>
      <c r="C319" s="297">
        <v>427</v>
      </c>
      <c r="D319" s="297" t="s">
        <v>395</v>
      </c>
      <c r="E319" s="297" t="s">
        <v>414</v>
      </c>
      <c r="G319" s="297" t="s">
        <v>11</v>
      </c>
      <c r="L319" s="299">
        <v>55.08</v>
      </c>
      <c r="M319" s="299">
        <v>0</v>
      </c>
      <c r="N319" s="299">
        <v>55.08</v>
      </c>
      <c r="O319" s="297" t="s">
        <v>1036</v>
      </c>
      <c r="P319" s="300">
        <v>38638</v>
      </c>
      <c r="Q319" s="300">
        <v>0</v>
      </c>
      <c r="R319" s="300">
        <v>38638</v>
      </c>
      <c r="S319" s="297" t="s">
        <v>1036</v>
      </c>
      <c r="T319" s="301">
        <v>701.48874364560641</v>
      </c>
    </row>
    <row r="320" spans="1:20" s="298" customFormat="1">
      <c r="A320" s="297" t="s">
        <v>413</v>
      </c>
      <c r="B320" s="297" t="s">
        <v>474</v>
      </c>
      <c r="C320" s="297">
        <v>427</v>
      </c>
      <c r="D320" s="297" t="s">
        <v>395</v>
      </c>
      <c r="E320" s="297" t="s">
        <v>414</v>
      </c>
      <c r="G320" s="297" t="s">
        <v>11</v>
      </c>
      <c r="L320" s="299">
        <v>55.09</v>
      </c>
      <c r="M320" s="299">
        <v>0</v>
      </c>
      <c r="N320" s="299">
        <v>55.09</v>
      </c>
      <c r="O320" s="297" t="s">
        <v>1037</v>
      </c>
      <c r="P320" s="300">
        <v>38646</v>
      </c>
      <c r="Q320" s="300">
        <v>0</v>
      </c>
      <c r="R320" s="300">
        <v>38646</v>
      </c>
      <c r="S320" s="297" t="s">
        <v>1037</v>
      </c>
      <c r="T320" s="301">
        <v>701.50662552187327</v>
      </c>
    </row>
    <row r="321" spans="1:20" s="298" customFormat="1">
      <c r="A321" s="297" t="s">
        <v>413</v>
      </c>
      <c r="B321" s="297" t="s">
        <v>474</v>
      </c>
      <c r="C321" s="297">
        <v>427</v>
      </c>
      <c r="D321" s="297" t="s">
        <v>395</v>
      </c>
      <c r="E321" s="297" t="s">
        <v>414</v>
      </c>
      <c r="G321" s="297" t="s">
        <v>11</v>
      </c>
      <c r="L321" s="299">
        <v>55.59</v>
      </c>
      <c r="M321" s="299">
        <v>0</v>
      </c>
      <c r="N321" s="299">
        <v>55.59</v>
      </c>
      <c r="O321" s="297" t="s">
        <v>1038</v>
      </c>
      <c r="P321" s="300">
        <v>39002</v>
      </c>
      <c r="Q321" s="300">
        <v>0</v>
      </c>
      <c r="R321" s="300">
        <v>39002</v>
      </c>
      <c r="S321" s="297" t="s">
        <v>1038</v>
      </c>
      <c r="T321" s="301">
        <v>701.60100737542723</v>
      </c>
    </row>
    <row r="322" spans="1:20" s="298" customFormat="1">
      <c r="A322" s="297" t="s">
        <v>413</v>
      </c>
      <c r="B322" s="297" t="s">
        <v>474</v>
      </c>
      <c r="C322" s="297">
        <v>427</v>
      </c>
      <c r="D322" s="297" t="s">
        <v>395</v>
      </c>
      <c r="E322" s="297" t="s">
        <v>414</v>
      </c>
      <c r="G322" s="297" t="s">
        <v>11</v>
      </c>
      <c r="L322" s="299">
        <v>55.63</v>
      </c>
      <c r="M322" s="299">
        <v>0</v>
      </c>
      <c r="N322" s="299">
        <v>55.63</v>
      </c>
      <c r="O322" s="297" t="s">
        <v>1039</v>
      </c>
      <c r="P322" s="300">
        <v>39029</v>
      </c>
      <c r="Q322" s="300">
        <v>0</v>
      </c>
      <c r="R322" s="300">
        <v>39029</v>
      </c>
      <c r="S322" s="297" t="s">
        <v>1039</v>
      </c>
      <c r="T322" s="301">
        <v>701.58188028042423</v>
      </c>
    </row>
    <row r="323" spans="1:20" s="298" customFormat="1">
      <c r="A323" s="297" t="s">
        <v>413</v>
      </c>
      <c r="B323" s="297" t="s">
        <v>474</v>
      </c>
      <c r="C323" s="297">
        <v>427</v>
      </c>
      <c r="D323" s="297" t="s">
        <v>395</v>
      </c>
      <c r="E323" s="297" t="s">
        <v>414</v>
      </c>
      <c r="G323" s="297" t="s">
        <v>11</v>
      </c>
      <c r="L323" s="299">
        <v>55.65</v>
      </c>
      <c r="M323" s="299">
        <v>0</v>
      </c>
      <c r="N323" s="299">
        <v>55.65</v>
      </c>
      <c r="O323" s="297" t="s">
        <v>1040</v>
      </c>
      <c r="P323" s="300">
        <v>39040</v>
      </c>
      <c r="Q323" s="300">
        <v>0</v>
      </c>
      <c r="R323" s="300">
        <v>39040</v>
      </c>
      <c r="S323" s="297" t="s">
        <v>1040</v>
      </c>
      <c r="T323" s="301">
        <v>701.52740341419587</v>
      </c>
    </row>
    <row r="324" spans="1:20" s="298" customFormat="1">
      <c r="A324" s="297" t="s">
        <v>413</v>
      </c>
      <c r="B324" s="297" t="s">
        <v>474</v>
      </c>
      <c r="C324" s="297">
        <v>427</v>
      </c>
      <c r="D324" s="297" t="s">
        <v>395</v>
      </c>
      <c r="E324" s="297" t="s">
        <v>414</v>
      </c>
      <c r="G324" s="297" t="s">
        <v>11</v>
      </c>
      <c r="L324" s="299">
        <v>55.86</v>
      </c>
      <c r="M324" s="299">
        <v>0</v>
      </c>
      <c r="N324" s="299">
        <v>55.86</v>
      </c>
      <c r="O324" s="297" t="s">
        <v>1041</v>
      </c>
      <c r="P324" s="300">
        <v>39192</v>
      </c>
      <c r="Q324" s="300">
        <v>0</v>
      </c>
      <c r="R324" s="300">
        <v>39192</v>
      </c>
      <c r="S324" s="297" t="s">
        <v>1041</v>
      </c>
      <c r="T324" s="301">
        <v>701.61117078410314</v>
      </c>
    </row>
    <row r="325" spans="1:20" s="298" customFormat="1">
      <c r="A325" s="297" t="s">
        <v>413</v>
      </c>
      <c r="B325" s="297" t="s">
        <v>474</v>
      </c>
      <c r="C325" s="297">
        <v>427</v>
      </c>
      <c r="D325" s="297" t="s">
        <v>395</v>
      </c>
      <c r="E325" s="297" t="s">
        <v>414</v>
      </c>
      <c r="G325" s="297" t="s">
        <v>11</v>
      </c>
      <c r="L325" s="299">
        <v>56.19</v>
      </c>
      <c r="M325" s="299">
        <v>0</v>
      </c>
      <c r="N325" s="299">
        <v>56.19</v>
      </c>
      <c r="O325" s="297" t="s">
        <v>1042</v>
      </c>
      <c r="P325" s="300">
        <v>39418</v>
      </c>
      <c r="Q325" s="300">
        <v>0</v>
      </c>
      <c r="R325" s="300">
        <v>39418</v>
      </c>
      <c r="S325" s="297" t="s">
        <v>1042</v>
      </c>
      <c r="T325" s="301">
        <v>701.51272468410752</v>
      </c>
    </row>
    <row r="326" spans="1:20" s="298" customFormat="1">
      <c r="A326" s="297" t="s">
        <v>413</v>
      </c>
      <c r="B326" s="297" t="s">
        <v>474</v>
      </c>
      <c r="C326" s="297">
        <v>427</v>
      </c>
      <c r="D326" s="297" t="s">
        <v>395</v>
      </c>
      <c r="E326" s="297" t="s">
        <v>414</v>
      </c>
      <c r="G326" s="297" t="s">
        <v>11</v>
      </c>
      <c r="L326" s="299">
        <v>56.57</v>
      </c>
      <c r="M326" s="299">
        <v>0</v>
      </c>
      <c r="N326" s="299">
        <v>56.57</v>
      </c>
      <c r="O326" s="297" t="s">
        <v>1043</v>
      </c>
      <c r="P326" s="300">
        <v>39685</v>
      </c>
      <c r="Q326" s="300">
        <v>0</v>
      </c>
      <c r="R326" s="300">
        <v>39685</v>
      </c>
      <c r="S326" s="297" t="s">
        <v>1043</v>
      </c>
      <c r="T326" s="301">
        <v>701.52024041011134</v>
      </c>
    </row>
    <row r="327" spans="1:20" s="298" customFormat="1">
      <c r="A327" s="297" t="s">
        <v>413</v>
      </c>
      <c r="B327" s="297" t="s">
        <v>474</v>
      </c>
      <c r="C327" s="297">
        <v>427</v>
      </c>
      <c r="D327" s="297" t="s">
        <v>395</v>
      </c>
      <c r="E327" s="297" t="s">
        <v>414</v>
      </c>
      <c r="G327" s="297" t="s">
        <v>11</v>
      </c>
      <c r="L327" s="299">
        <v>57.29</v>
      </c>
      <c r="M327" s="299">
        <v>0</v>
      </c>
      <c r="N327" s="299">
        <v>57.29</v>
      </c>
      <c r="O327" s="297" t="s">
        <v>1044</v>
      </c>
      <c r="P327" s="300">
        <v>40190</v>
      </c>
      <c r="Q327" s="300">
        <v>0</v>
      </c>
      <c r="R327" s="300">
        <v>40190</v>
      </c>
      <c r="S327" s="297" t="s">
        <v>1044</v>
      </c>
      <c r="T327" s="301">
        <v>701.51858963169843</v>
      </c>
    </row>
    <row r="328" spans="1:20" s="298" customFormat="1">
      <c r="A328" s="297" t="s">
        <v>413</v>
      </c>
      <c r="B328" s="297" t="s">
        <v>474</v>
      </c>
      <c r="C328" s="297">
        <v>427</v>
      </c>
      <c r="D328" s="297" t="s">
        <v>395</v>
      </c>
      <c r="E328" s="297" t="s">
        <v>414</v>
      </c>
      <c r="G328" s="297" t="s">
        <v>11</v>
      </c>
      <c r="L328" s="299">
        <v>59.11</v>
      </c>
      <c r="M328" s="299">
        <v>0</v>
      </c>
      <c r="N328" s="299">
        <v>59.11</v>
      </c>
      <c r="O328" s="297" t="s">
        <v>1045</v>
      </c>
      <c r="P328" s="300">
        <v>41471</v>
      </c>
      <c r="Q328" s="300">
        <v>0</v>
      </c>
      <c r="R328" s="300">
        <v>41471</v>
      </c>
      <c r="S328" s="297" t="s">
        <v>1045</v>
      </c>
      <c r="T328" s="301">
        <v>701.59025545592965</v>
      </c>
    </row>
    <row r="329" spans="1:20" s="298" customFormat="1">
      <c r="A329" s="297" t="s">
        <v>413</v>
      </c>
      <c r="B329" s="297" t="s">
        <v>474</v>
      </c>
      <c r="C329" s="297">
        <v>427</v>
      </c>
      <c r="D329" s="297" t="s">
        <v>395</v>
      </c>
      <c r="E329" s="297" t="s">
        <v>414</v>
      </c>
      <c r="G329" s="297" t="s">
        <v>11</v>
      </c>
      <c r="L329" s="299">
        <v>59.13</v>
      </c>
      <c r="M329" s="299">
        <v>0</v>
      </c>
      <c r="N329" s="299">
        <v>59.13</v>
      </c>
      <c r="O329" s="297" t="s">
        <v>1046</v>
      </c>
      <c r="P329" s="300">
        <v>41485</v>
      </c>
      <c r="Q329" s="300">
        <v>0</v>
      </c>
      <c r="R329" s="300">
        <v>41485</v>
      </c>
      <c r="S329" s="297" t="s">
        <v>1046</v>
      </c>
      <c r="T329" s="301">
        <v>701.58971757145275</v>
      </c>
    </row>
    <row r="330" spans="1:20" s="298" customFormat="1">
      <c r="A330" s="297" t="s">
        <v>413</v>
      </c>
      <c r="B330" s="297" t="s">
        <v>474</v>
      </c>
      <c r="C330" s="297">
        <v>427</v>
      </c>
      <c r="D330" s="297" t="s">
        <v>395</v>
      </c>
      <c r="E330" s="297" t="s">
        <v>414</v>
      </c>
      <c r="G330" s="297" t="s">
        <v>11</v>
      </c>
      <c r="L330" s="299">
        <v>59.26</v>
      </c>
      <c r="M330" s="299">
        <v>0</v>
      </c>
      <c r="N330" s="299">
        <v>59.26</v>
      </c>
      <c r="O330" s="297" t="s">
        <v>1047</v>
      </c>
      <c r="P330" s="300">
        <v>41574</v>
      </c>
      <c r="Q330" s="300">
        <v>0</v>
      </c>
      <c r="R330" s="300">
        <v>41574</v>
      </c>
      <c r="S330" s="297" t="s">
        <v>1047</v>
      </c>
      <c r="T330" s="301">
        <v>701.55248059399264</v>
      </c>
    </row>
    <row r="331" spans="1:20" s="298" customFormat="1">
      <c r="A331" s="297" t="s">
        <v>413</v>
      </c>
      <c r="B331" s="297" t="s">
        <v>474</v>
      </c>
      <c r="C331" s="297">
        <v>427</v>
      </c>
      <c r="D331" s="297" t="s">
        <v>395</v>
      </c>
      <c r="E331" s="297" t="s">
        <v>414</v>
      </c>
      <c r="G331" s="297" t="s">
        <v>11</v>
      </c>
      <c r="L331" s="299">
        <v>59.37</v>
      </c>
      <c r="M331" s="299">
        <v>0</v>
      </c>
      <c r="N331" s="299">
        <v>59.37</v>
      </c>
      <c r="O331" s="297" t="s">
        <v>1048</v>
      </c>
      <c r="P331" s="300">
        <v>41652</v>
      </c>
      <c r="Q331" s="300">
        <v>0</v>
      </c>
      <c r="R331" s="300">
        <v>41652</v>
      </c>
      <c r="S331" s="297" t="s">
        <v>1048</v>
      </c>
      <c r="T331" s="301">
        <v>701.56644770085904</v>
      </c>
    </row>
    <row r="332" spans="1:20" s="298" customFormat="1">
      <c r="A332" s="297" t="s">
        <v>413</v>
      </c>
      <c r="B332" s="297" t="s">
        <v>474</v>
      </c>
      <c r="C332" s="297">
        <v>427</v>
      </c>
      <c r="D332" s="297" t="s">
        <v>395</v>
      </c>
      <c r="E332" s="297" t="s">
        <v>414</v>
      </c>
      <c r="G332" s="297" t="s">
        <v>11</v>
      </c>
      <c r="L332" s="299">
        <v>59.37</v>
      </c>
      <c r="M332" s="299">
        <v>0</v>
      </c>
      <c r="N332" s="299">
        <v>59.37</v>
      </c>
      <c r="O332" s="297" t="s">
        <v>1049</v>
      </c>
      <c r="P332" s="300">
        <v>41652</v>
      </c>
      <c r="Q332" s="300">
        <v>0</v>
      </c>
      <c r="R332" s="300">
        <v>41652</v>
      </c>
      <c r="S332" s="297" t="s">
        <v>1049</v>
      </c>
      <c r="T332" s="301">
        <v>701.56644770085904</v>
      </c>
    </row>
    <row r="333" spans="1:20" s="298" customFormat="1">
      <c r="A333" s="297" t="s">
        <v>413</v>
      </c>
      <c r="B333" s="297" t="s">
        <v>474</v>
      </c>
      <c r="C333" s="297">
        <v>427</v>
      </c>
      <c r="D333" s="297" t="s">
        <v>395</v>
      </c>
      <c r="E333" s="297" t="s">
        <v>414</v>
      </c>
      <c r="G333" s="297" t="s">
        <v>11</v>
      </c>
      <c r="L333" s="299">
        <v>59.52</v>
      </c>
      <c r="M333" s="299">
        <v>0</v>
      </c>
      <c r="N333" s="299">
        <v>59.52</v>
      </c>
      <c r="O333" s="297" t="s">
        <v>1050</v>
      </c>
      <c r="P333" s="300">
        <v>41754</v>
      </c>
      <c r="Q333" s="300">
        <v>0</v>
      </c>
      <c r="R333" s="300">
        <v>41754</v>
      </c>
      <c r="S333" s="297" t="s">
        <v>1050</v>
      </c>
      <c r="T333" s="301">
        <v>701.51209677419354</v>
      </c>
    </row>
    <row r="334" spans="1:20" s="298" customFormat="1">
      <c r="A334" s="297" t="s">
        <v>413</v>
      </c>
      <c r="B334" s="297" t="s">
        <v>474</v>
      </c>
      <c r="C334" s="297">
        <v>427</v>
      </c>
      <c r="D334" s="297" t="s">
        <v>395</v>
      </c>
      <c r="E334" s="297" t="s">
        <v>414</v>
      </c>
      <c r="G334" s="297" t="s">
        <v>11</v>
      </c>
      <c r="L334" s="299">
        <v>59.67</v>
      </c>
      <c r="M334" s="299">
        <v>0</v>
      </c>
      <c r="N334" s="299">
        <v>59.67</v>
      </c>
      <c r="O334" s="297" t="s">
        <v>1051</v>
      </c>
      <c r="P334" s="300">
        <v>41858</v>
      </c>
      <c r="Q334" s="300">
        <v>0</v>
      </c>
      <c r="R334" s="300">
        <v>41858</v>
      </c>
      <c r="S334" s="297" t="s">
        <v>1051</v>
      </c>
      <c r="T334" s="301">
        <v>701.49153678565438</v>
      </c>
    </row>
    <row r="335" spans="1:20" s="298" customFormat="1">
      <c r="A335" s="297" t="s">
        <v>413</v>
      </c>
      <c r="B335" s="297" t="s">
        <v>474</v>
      </c>
      <c r="C335" s="297">
        <v>427</v>
      </c>
      <c r="D335" s="297" t="s">
        <v>395</v>
      </c>
      <c r="E335" s="297" t="s">
        <v>414</v>
      </c>
      <c r="G335" s="297" t="s">
        <v>11</v>
      </c>
      <c r="L335" s="299">
        <v>60.14</v>
      </c>
      <c r="M335" s="299">
        <v>0</v>
      </c>
      <c r="N335" s="299">
        <v>60.14</v>
      </c>
      <c r="O335" s="297" t="s">
        <v>1052</v>
      </c>
      <c r="P335" s="300">
        <v>42190</v>
      </c>
      <c r="Q335" s="300">
        <v>0</v>
      </c>
      <c r="R335" s="300">
        <v>42190</v>
      </c>
      <c r="S335" s="297" t="s">
        <v>1052</v>
      </c>
      <c r="T335" s="301">
        <v>701.52976388426998</v>
      </c>
    </row>
    <row r="336" spans="1:20" s="298" customFormat="1">
      <c r="A336" s="297" t="s">
        <v>413</v>
      </c>
      <c r="B336" s="297" t="s">
        <v>474</v>
      </c>
      <c r="C336" s="297">
        <v>427</v>
      </c>
      <c r="D336" s="297" t="s">
        <v>395</v>
      </c>
      <c r="E336" s="297" t="s">
        <v>414</v>
      </c>
      <c r="G336" s="297" t="s">
        <v>11</v>
      </c>
      <c r="L336" s="299">
        <v>60.58</v>
      </c>
      <c r="M336" s="299">
        <v>0</v>
      </c>
      <c r="N336" s="299">
        <v>60.58</v>
      </c>
      <c r="O336" s="297" t="s">
        <v>1053</v>
      </c>
      <c r="P336" s="300">
        <v>42500</v>
      </c>
      <c r="Q336" s="300">
        <v>0</v>
      </c>
      <c r="R336" s="300">
        <v>42500</v>
      </c>
      <c r="S336" s="297" t="s">
        <v>1053</v>
      </c>
      <c r="T336" s="301">
        <v>701.5516672169033</v>
      </c>
    </row>
    <row r="337" spans="1:20" s="298" customFormat="1">
      <c r="A337" s="297" t="s">
        <v>413</v>
      </c>
      <c r="B337" s="297" t="s">
        <v>474</v>
      </c>
      <c r="C337" s="297">
        <v>427</v>
      </c>
      <c r="D337" s="297" t="s">
        <v>395</v>
      </c>
      <c r="E337" s="297" t="s">
        <v>414</v>
      </c>
      <c r="G337" s="297" t="s">
        <v>11</v>
      </c>
      <c r="L337" s="299">
        <v>61.39</v>
      </c>
      <c r="M337" s="299">
        <v>0</v>
      </c>
      <c r="N337" s="299">
        <v>61.39</v>
      </c>
      <c r="O337" s="297" t="s">
        <v>1054</v>
      </c>
      <c r="P337" s="300">
        <v>43067</v>
      </c>
      <c r="Q337" s="300">
        <v>0</v>
      </c>
      <c r="R337" s="300">
        <v>43067</v>
      </c>
      <c r="S337" s="297" t="s">
        <v>1054</v>
      </c>
      <c r="T337" s="301">
        <v>701.5311940055384</v>
      </c>
    </row>
    <row r="338" spans="1:20" s="298" customFormat="1">
      <c r="A338" s="297" t="s">
        <v>413</v>
      </c>
      <c r="B338" s="297" t="s">
        <v>474</v>
      </c>
      <c r="C338" s="297">
        <v>427</v>
      </c>
      <c r="D338" s="297" t="s">
        <v>395</v>
      </c>
      <c r="E338" s="297" t="s">
        <v>414</v>
      </c>
      <c r="G338" s="297" t="s">
        <v>11</v>
      </c>
      <c r="L338" s="299">
        <v>64.040000000000006</v>
      </c>
      <c r="M338" s="299">
        <v>0</v>
      </c>
      <c r="N338" s="299">
        <v>64.040000000000006</v>
      </c>
      <c r="O338" s="297" t="s">
        <v>1055</v>
      </c>
      <c r="P338" s="300">
        <v>44926</v>
      </c>
      <c r="Q338" s="300">
        <v>0</v>
      </c>
      <c r="R338" s="300">
        <v>44926</v>
      </c>
      <c r="S338" s="297" t="s">
        <v>1055</v>
      </c>
      <c r="T338" s="301">
        <v>701.53029356652087</v>
      </c>
    </row>
    <row r="339" spans="1:20" s="298" customFormat="1">
      <c r="A339" s="297" t="s">
        <v>413</v>
      </c>
      <c r="B339" s="297" t="s">
        <v>474</v>
      </c>
      <c r="C339" s="297">
        <v>427</v>
      </c>
      <c r="D339" s="297" t="s">
        <v>395</v>
      </c>
      <c r="E339" s="297" t="s">
        <v>414</v>
      </c>
      <c r="G339" s="297" t="s">
        <v>11</v>
      </c>
      <c r="L339" s="299">
        <v>64.12</v>
      </c>
      <c r="M339" s="299">
        <v>0</v>
      </c>
      <c r="N339" s="299">
        <v>64.12</v>
      </c>
      <c r="O339" s="297" t="s">
        <v>1056</v>
      </c>
      <c r="P339" s="300">
        <v>44983</v>
      </c>
      <c r="Q339" s="300">
        <v>0</v>
      </c>
      <c r="R339" s="300">
        <v>44983</v>
      </c>
      <c r="S339" s="297" t="s">
        <v>1056</v>
      </c>
      <c r="T339" s="301">
        <v>701.54398003742972</v>
      </c>
    </row>
    <row r="340" spans="1:20" s="298" customFormat="1">
      <c r="A340" s="297" t="s">
        <v>413</v>
      </c>
      <c r="B340" s="297" t="s">
        <v>474</v>
      </c>
      <c r="C340" s="297">
        <v>427</v>
      </c>
      <c r="D340" s="297" t="s">
        <v>395</v>
      </c>
      <c r="E340" s="297" t="s">
        <v>414</v>
      </c>
      <c r="G340" s="297" t="s">
        <v>11</v>
      </c>
      <c r="L340" s="299">
        <v>65.08</v>
      </c>
      <c r="M340" s="299">
        <v>0</v>
      </c>
      <c r="N340" s="299">
        <v>65.08</v>
      </c>
      <c r="O340" s="297" t="s">
        <v>1057</v>
      </c>
      <c r="P340" s="300">
        <v>45658</v>
      </c>
      <c r="Q340" s="300">
        <v>0</v>
      </c>
      <c r="R340" s="300">
        <v>45658</v>
      </c>
      <c r="S340" s="297" t="s">
        <v>1057</v>
      </c>
      <c r="T340" s="301">
        <v>701.56730178242162</v>
      </c>
    </row>
    <row r="341" spans="1:20" s="298" customFormat="1">
      <c r="A341" s="297" t="s">
        <v>413</v>
      </c>
      <c r="B341" s="297" t="s">
        <v>474</v>
      </c>
      <c r="C341" s="297">
        <v>427</v>
      </c>
      <c r="D341" s="297" t="s">
        <v>395</v>
      </c>
      <c r="E341" s="297" t="s">
        <v>414</v>
      </c>
      <c r="G341" s="297" t="s">
        <v>11</v>
      </c>
      <c r="L341" s="299">
        <v>65.430000000000007</v>
      </c>
      <c r="M341" s="299">
        <v>0</v>
      </c>
      <c r="N341" s="299">
        <v>65.430000000000007</v>
      </c>
      <c r="O341" s="297" t="s">
        <v>1058</v>
      </c>
      <c r="P341" s="300">
        <v>45899</v>
      </c>
      <c r="Q341" s="300">
        <v>0</v>
      </c>
      <c r="R341" s="300">
        <v>45899</v>
      </c>
      <c r="S341" s="297" t="s">
        <v>1058</v>
      </c>
      <c r="T341" s="301">
        <v>701.49778389118137</v>
      </c>
    </row>
    <row r="342" spans="1:20" s="298" customFormat="1">
      <c r="A342" s="297" t="s">
        <v>413</v>
      </c>
      <c r="B342" s="297" t="s">
        <v>474</v>
      </c>
      <c r="C342" s="297">
        <v>427</v>
      </c>
      <c r="D342" s="297" t="s">
        <v>395</v>
      </c>
      <c r="E342" s="297" t="s">
        <v>414</v>
      </c>
      <c r="G342" s="297" t="s">
        <v>11</v>
      </c>
      <c r="L342" s="299">
        <v>65.5</v>
      </c>
      <c r="M342" s="299">
        <v>0</v>
      </c>
      <c r="N342" s="299">
        <v>65.5</v>
      </c>
      <c r="O342" s="297" t="s">
        <v>1059</v>
      </c>
      <c r="P342" s="300">
        <v>45953</v>
      </c>
      <c r="Q342" s="300">
        <v>0</v>
      </c>
      <c r="R342" s="300">
        <v>45953</v>
      </c>
      <c r="S342" s="297" t="s">
        <v>1059</v>
      </c>
      <c r="T342" s="301">
        <v>701.5725190839695</v>
      </c>
    </row>
    <row r="343" spans="1:20" s="298" customFormat="1">
      <c r="A343" s="297" t="s">
        <v>413</v>
      </c>
      <c r="B343" s="297" t="s">
        <v>474</v>
      </c>
      <c r="C343" s="297">
        <v>427</v>
      </c>
      <c r="D343" s="297" t="s">
        <v>395</v>
      </c>
      <c r="E343" s="297" t="s">
        <v>414</v>
      </c>
      <c r="G343" s="297" t="s">
        <v>11</v>
      </c>
      <c r="L343" s="299">
        <v>65.98</v>
      </c>
      <c r="M343" s="299">
        <v>0</v>
      </c>
      <c r="N343" s="299">
        <v>65.98</v>
      </c>
      <c r="O343" s="297" t="s">
        <v>1060</v>
      </c>
      <c r="P343" s="300">
        <v>46288</v>
      </c>
      <c r="Q343" s="300">
        <v>0</v>
      </c>
      <c r="R343" s="300">
        <v>46288</v>
      </c>
      <c r="S343" s="297" t="s">
        <v>1060</v>
      </c>
      <c r="T343" s="301">
        <v>701.54592300697175</v>
      </c>
    </row>
    <row r="344" spans="1:20" s="298" customFormat="1">
      <c r="A344" s="297" t="s">
        <v>413</v>
      </c>
      <c r="B344" s="297" t="s">
        <v>474</v>
      </c>
      <c r="C344" s="297">
        <v>427</v>
      </c>
      <c r="D344" s="297" t="s">
        <v>395</v>
      </c>
      <c r="E344" s="297" t="s">
        <v>414</v>
      </c>
      <c r="G344" s="297" t="s">
        <v>11</v>
      </c>
      <c r="L344" s="299">
        <v>68.53</v>
      </c>
      <c r="M344" s="299">
        <v>0</v>
      </c>
      <c r="N344" s="299">
        <v>68.53</v>
      </c>
      <c r="O344" s="297" t="s">
        <v>1061</v>
      </c>
      <c r="P344" s="300">
        <v>48077</v>
      </c>
      <c r="Q344" s="300">
        <v>0</v>
      </c>
      <c r="R344" s="300">
        <v>48077</v>
      </c>
      <c r="S344" s="297" t="s">
        <v>1061</v>
      </c>
      <c r="T344" s="301">
        <v>701.54676783890261</v>
      </c>
    </row>
    <row r="345" spans="1:20" s="298" customFormat="1">
      <c r="A345" s="297" t="s">
        <v>413</v>
      </c>
      <c r="B345" s="297" t="s">
        <v>474</v>
      </c>
      <c r="C345" s="297">
        <v>427</v>
      </c>
      <c r="D345" s="297" t="s">
        <v>395</v>
      </c>
      <c r="E345" s="297" t="s">
        <v>414</v>
      </c>
      <c r="G345" s="297" t="s">
        <v>11</v>
      </c>
      <c r="L345" s="299">
        <v>69.41</v>
      </c>
      <c r="M345" s="299">
        <v>0</v>
      </c>
      <c r="N345" s="299">
        <v>69.41</v>
      </c>
      <c r="O345" s="297" t="s">
        <v>1062</v>
      </c>
      <c r="P345" s="300">
        <v>48692</v>
      </c>
      <c r="Q345" s="300">
        <v>0</v>
      </c>
      <c r="R345" s="300">
        <v>48692</v>
      </c>
      <c r="S345" s="297" t="s">
        <v>1062</v>
      </c>
      <c r="T345" s="301">
        <v>701.51275032416083</v>
      </c>
    </row>
    <row r="346" spans="1:20" s="298" customFormat="1">
      <c r="A346" s="297" t="s">
        <v>413</v>
      </c>
      <c r="B346" s="297" t="s">
        <v>474</v>
      </c>
      <c r="C346" s="297">
        <v>427</v>
      </c>
      <c r="D346" s="297" t="s">
        <v>395</v>
      </c>
      <c r="E346" s="297" t="s">
        <v>414</v>
      </c>
      <c r="G346" s="297" t="s">
        <v>11</v>
      </c>
      <c r="L346" s="299">
        <v>69.819999999999993</v>
      </c>
      <c r="M346" s="299">
        <v>0</v>
      </c>
      <c r="N346" s="299">
        <v>69.819999999999993</v>
      </c>
      <c r="O346" s="297" t="s">
        <v>1063</v>
      </c>
      <c r="P346" s="300">
        <v>48980</v>
      </c>
      <c r="Q346" s="300">
        <v>0</v>
      </c>
      <c r="R346" s="300">
        <v>48980</v>
      </c>
      <c r="S346" s="297" t="s">
        <v>1063</v>
      </c>
      <c r="T346" s="301">
        <v>701.51818963047845</v>
      </c>
    </row>
    <row r="347" spans="1:20" s="298" customFormat="1">
      <c r="A347" s="297" t="s">
        <v>413</v>
      </c>
      <c r="B347" s="297" t="s">
        <v>474</v>
      </c>
      <c r="C347" s="297">
        <v>427</v>
      </c>
      <c r="D347" s="297" t="s">
        <v>395</v>
      </c>
      <c r="E347" s="297" t="s">
        <v>414</v>
      </c>
      <c r="G347" s="297" t="s">
        <v>11</v>
      </c>
      <c r="L347" s="299">
        <v>70.069999999999993</v>
      </c>
      <c r="M347" s="299">
        <v>0</v>
      </c>
      <c r="N347" s="299">
        <v>70.069999999999993</v>
      </c>
      <c r="O347" s="297" t="s">
        <v>1064</v>
      </c>
      <c r="P347" s="300">
        <v>49159</v>
      </c>
      <c r="Q347" s="300">
        <v>0</v>
      </c>
      <c r="R347" s="300">
        <v>49159</v>
      </c>
      <c r="S347" s="297" t="s">
        <v>1064</v>
      </c>
      <c r="T347" s="301">
        <v>701.56985871271593</v>
      </c>
    </row>
    <row r="348" spans="1:20" s="298" customFormat="1">
      <c r="A348" s="297" t="s">
        <v>413</v>
      </c>
      <c r="B348" s="297" t="s">
        <v>474</v>
      </c>
      <c r="C348" s="297">
        <v>427</v>
      </c>
      <c r="D348" s="297" t="s">
        <v>395</v>
      </c>
      <c r="E348" s="297" t="s">
        <v>414</v>
      </c>
      <c r="G348" s="297" t="s">
        <v>11</v>
      </c>
      <c r="L348" s="299">
        <v>70.61</v>
      </c>
      <c r="M348" s="299">
        <v>0</v>
      </c>
      <c r="N348" s="299">
        <v>70.61</v>
      </c>
      <c r="O348" s="297" t="s">
        <v>1065</v>
      </c>
      <c r="P348" s="300">
        <v>49537</v>
      </c>
      <c r="Q348" s="300">
        <v>0</v>
      </c>
      <c r="R348" s="300">
        <v>49537</v>
      </c>
      <c r="S348" s="297" t="s">
        <v>1065</v>
      </c>
      <c r="T348" s="301">
        <v>701.55785299532647</v>
      </c>
    </row>
    <row r="349" spans="1:20" s="298" customFormat="1">
      <c r="A349" s="297" t="s">
        <v>413</v>
      </c>
      <c r="B349" s="297" t="s">
        <v>474</v>
      </c>
      <c r="C349" s="297">
        <v>427</v>
      </c>
      <c r="D349" s="297" t="s">
        <v>395</v>
      </c>
      <c r="E349" s="297" t="s">
        <v>414</v>
      </c>
      <c r="G349" s="297" t="s">
        <v>11</v>
      </c>
      <c r="L349" s="299">
        <v>71.739999999999995</v>
      </c>
      <c r="M349" s="299">
        <v>0</v>
      </c>
      <c r="N349" s="299">
        <v>71.739999999999995</v>
      </c>
      <c r="O349" s="297" t="s">
        <v>1066</v>
      </c>
      <c r="P349" s="300">
        <v>50327</v>
      </c>
      <c r="Q349" s="300">
        <v>0</v>
      </c>
      <c r="R349" s="300">
        <v>50327</v>
      </c>
      <c r="S349" s="297" t="s">
        <v>1066</v>
      </c>
      <c r="T349" s="301">
        <v>701.51937552272102</v>
      </c>
    </row>
    <row r="350" spans="1:20" s="298" customFormat="1">
      <c r="A350" s="297" t="s">
        <v>413</v>
      </c>
      <c r="B350" s="297" t="s">
        <v>474</v>
      </c>
      <c r="C350" s="297">
        <v>427</v>
      </c>
      <c r="D350" s="297" t="s">
        <v>395</v>
      </c>
      <c r="E350" s="297" t="s">
        <v>414</v>
      </c>
      <c r="G350" s="297" t="s">
        <v>11</v>
      </c>
      <c r="L350" s="299">
        <v>71.849999999999994</v>
      </c>
      <c r="M350" s="299">
        <v>0</v>
      </c>
      <c r="N350" s="299">
        <v>71.849999999999994</v>
      </c>
      <c r="O350" s="297" t="s">
        <v>1067</v>
      </c>
      <c r="P350" s="300">
        <v>50403</v>
      </c>
      <c r="Q350" s="300">
        <v>0</v>
      </c>
      <c r="R350" s="300">
        <v>50403</v>
      </c>
      <c r="S350" s="297" t="s">
        <v>1067</v>
      </c>
      <c r="T350" s="301">
        <v>701.50313152400838</v>
      </c>
    </row>
    <row r="351" spans="1:20" s="298" customFormat="1">
      <c r="A351" s="297" t="s">
        <v>413</v>
      </c>
      <c r="B351" s="297" t="s">
        <v>474</v>
      </c>
      <c r="C351" s="297">
        <v>427</v>
      </c>
      <c r="D351" s="297" t="s">
        <v>395</v>
      </c>
      <c r="E351" s="297" t="s">
        <v>414</v>
      </c>
      <c r="G351" s="297" t="s">
        <v>11</v>
      </c>
      <c r="L351" s="299">
        <v>72.64</v>
      </c>
      <c r="M351" s="299">
        <v>0</v>
      </c>
      <c r="N351" s="299">
        <v>72.64</v>
      </c>
      <c r="O351" s="297" t="s">
        <v>1068</v>
      </c>
      <c r="P351" s="300">
        <v>50961</v>
      </c>
      <c r="Q351" s="300">
        <v>0</v>
      </c>
      <c r="R351" s="300">
        <v>50961</v>
      </c>
      <c r="S351" s="297" t="s">
        <v>1068</v>
      </c>
      <c r="T351" s="301">
        <v>701.55561674008811</v>
      </c>
    </row>
    <row r="352" spans="1:20" s="298" customFormat="1">
      <c r="A352" s="297" t="s">
        <v>413</v>
      </c>
      <c r="B352" s="297" t="s">
        <v>474</v>
      </c>
      <c r="C352" s="297">
        <v>427</v>
      </c>
      <c r="D352" s="297" t="s">
        <v>395</v>
      </c>
      <c r="E352" s="297" t="s">
        <v>414</v>
      </c>
      <c r="G352" s="297" t="s">
        <v>11</v>
      </c>
      <c r="L352" s="299">
        <v>73.150000000000006</v>
      </c>
      <c r="M352" s="299">
        <v>0</v>
      </c>
      <c r="N352" s="299">
        <v>73.150000000000006</v>
      </c>
      <c r="O352" s="297" t="s">
        <v>1069</v>
      </c>
      <c r="P352" s="300">
        <v>51316</v>
      </c>
      <c r="Q352" s="300">
        <v>0</v>
      </c>
      <c r="R352" s="300">
        <v>51316</v>
      </c>
      <c r="S352" s="297" t="s">
        <v>1069</v>
      </c>
      <c r="T352" s="301">
        <v>701.51742993848256</v>
      </c>
    </row>
    <row r="353" spans="1:20" s="298" customFormat="1">
      <c r="A353" s="297" t="s">
        <v>413</v>
      </c>
      <c r="B353" s="297" t="s">
        <v>474</v>
      </c>
      <c r="C353" s="297">
        <v>427</v>
      </c>
      <c r="D353" s="297" t="s">
        <v>395</v>
      </c>
      <c r="E353" s="297" t="s">
        <v>414</v>
      </c>
      <c r="G353" s="297" t="s">
        <v>11</v>
      </c>
      <c r="L353" s="299">
        <v>74.03</v>
      </c>
      <c r="M353" s="299">
        <v>0</v>
      </c>
      <c r="N353" s="299">
        <v>74.03</v>
      </c>
      <c r="O353" s="297" t="s">
        <v>1070</v>
      </c>
      <c r="P353" s="300">
        <v>51933</v>
      </c>
      <c r="Q353" s="300">
        <v>0</v>
      </c>
      <c r="R353" s="300">
        <v>51933</v>
      </c>
      <c r="S353" s="297" t="s">
        <v>1070</v>
      </c>
      <c r="T353" s="301">
        <v>701.5129001756045</v>
      </c>
    </row>
    <row r="354" spans="1:20" s="298" customFormat="1">
      <c r="A354" s="297" t="s">
        <v>413</v>
      </c>
      <c r="B354" s="297" t="s">
        <v>474</v>
      </c>
      <c r="C354" s="297">
        <v>427</v>
      </c>
      <c r="D354" s="297" t="s">
        <v>395</v>
      </c>
      <c r="E354" s="297" t="s">
        <v>414</v>
      </c>
      <c r="G354" s="297" t="s">
        <v>11</v>
      </c>
      <c r="L354" s="299">
        <v>74.08</v>
      </c>
      <c r="M354" s="299">
        <v>0</v>
      </c>
      <c r="N354" s="299">
        <v>74.08</v>
      </c>
      <c r="O354" s="297" t="s">
        <v>1071</v>
      </c>
      <c r="P354" s="300">
        <v>51974</v>
      </c>
      <c r="Q354" s="300">
        <v>0</v>
      </c>
      <c r="R354" s="300">
        <v>51974</v>
      </c>
      <c r="S354" s="297" t="s">
        <v>1071</v>
      </c>
      <c r="T354" s="301">
        <v>701.59287257019434</v>
      </c>
    </row>
    <row r="355" spans="1:20" s="298" customFormat="1">
      <c r="A355" s="297" t="s">
        <v>413</v>
      </c>
      <c r="B355" s="297" t="s">
        <v>474</v>
      </c>
      <c r="C355" s="297">
        <v>427</v>
      </c>
      <c r="D355" s="297" t="s">
        <v>395</v>
      </c>
      <c r="E355" s="297" t="s">
        <v>414</v>
      </c>
      <c r="G355" s="297" t="s">
        <v>11</v>
      </c>
      <c r="L355" s="299">
        <v>75.39</v>
      </c>
      <c r="M355" s="299">
        <v>0</v>
      </c>
      <c r="N355" s="299">
        <v>75.39</v>
      </c>
      <c r="O355" s="297" t="s">
        <v>1072</v>
      </c>
      <c r="P355" s="300">
        <v>52888</v>
      </c>
      <c r="Q355" s="300">
        <v>0</v>
      </c>
      <c r="R355" s="300">
        <v>52888</v>
      </c>
      <c r="S355" s="297" t="s">
        <v>1072</v>
      </c>
      <c r="T355" s="301">
        <v>701.5254012468497</v>
      </c>
    </row>
    <row r="356" spans="1:20" s="298" customFormat="1">
      <c r="A356" s="297" t="s">
        <v>413</v>
      </c>
      <c r="B356" s="297" t="s">
        <v>474</v>
      </c>
      <c r="C356" s="297">
        <v>427</v>
      </c>
      <c r="D356" s="297" t="s">
        <v>395</v>
      </c>
      <c r="E356" s="297" t="s">
        <v>414</v>
      </c>
      <c r="G356" s="297" t="s">
        <v>11</v>
      </c>
      <c r="L356" s="299">
        <v>78.7</v>
      </c>
      <c r="M356" s="299">
        <v>0</v>
      </c>
      <c r="N356" s="299">
        <v>78.7</v>
      </c>
      <c r="O356" s="297" t="s">
        <v>1073</v>
      </c>
      <c r="P356" s="300">
        <v>55215</v>
      </c>
      <c r="Q356" s="300">
        <v>0</v>
      </c>
      <c r="R356" s="300">
        <v>55215</v>
      </c>
      <c r="S356" s="297" t="s">
        <v>1073</v>
      </c>
      <c r="T356" s="301">
        <v>701.5883100381194</v>
      </c>
    </row>
    <row r="357" spans="1:20" s="298" customFormat="1">
      <c r="A357" s="297" t="s">
        <v>413</v>
      </c>
      <c r="B357" s="297" t="s">
        <v>474</v>
      </c>
      <c r="C357" s="297">
        <v>427</v>
      </c>
      <c r="D357" s="297" t="s">
        <v>395</v>
      </c>
      <c r="E357" s="297" t="s">
        <v>414</v>
      </c>
      <c r="G357" s="297" t="s">
        <v>11</v>
      </c>
      <c r="L357" s="299">
        <v>81.41</v>
      </c>
      <c r="M357" s="299">
        <v>0</v>
      </c>
      <c r="N357" s="299">
        <v>81.41</v>
      </c>
      <c r="O357" s="297" t="s">
        <v>1074</v>
      </c>
      <c r="P357" s="300">
        <v>57114</v>
      </c>
      <c r="Q357" s="300">
        <v>0</v>
      </c>
      <c r="R357" s="300">
        <v>57114</v>
      </c>
      <c r="S357" s="297" t="s">
        <v>1074</v>
      </c>
      <c r="T357" s="301">
        <v>701.56000491340137</v>
      </c>
    </row>
    <row r="358" spans="1:20" s="298" customFormat="1">
      <c r="A358" s="297" t="s">
        <v>413</v>
      </c>
      <c r="B358" s="297" t="s">
        <v>474</v>
      </c>
      <c r="C358" s="297">
        <v>427</v>
      </c>
      <c r="D358" s="297" t="s">
        <v>395</v>
      </c>
      <c r="E358" s="297" t="s">
        <v>414</v>
      </c>
      <c r="G358" s="297" t="s">
        <v>11</v>
      </c>
      <c r="L358" s="299">
        <v>81.72</v>
      </c>
      <c r="M358" s="299">
        <v>0</v>
      </c>
      <c r="N358" s="299">
        <v>81.72</v>
      </c>
      <c r="O358" s="297" t="s">
        <v>1075</v>
      </c>
      <c r="P358" s="300">
        <v>57330</v>
      </c>
      <c r="Q358" s="300">
        <v>0</v>
      </c>
      <c r="R358" s="300">
        <v>57330</v>
      </c>
      <c r="S358" s="297" t="s">
        <v>1075</v>
      </c>
      <c r="T358" s="301">
        <v>701.54185022026434</v>
      </c>
    </row>
    <row r="359" spans="1:20" s="298" customFormat="1">
      <c r="A359" s="297" t="s">
        <v>413</v>
      </c>
      <c r="B359" s="297" t="s">
        <v>474</v>
      </c>
      <c r="C359" s="297">
        <v>427</v>
      </c>
      <c r="D359" s="297" t="s">
        <v>395</v>
      </c>
      <c r="E359" s="297" t="s">
        <v>414</v>
      </c>
      <c r="G359" s="297" t="s">
        <v>11</v>
      </c>
      <c r="L359" s="299">
        <v>83.26</v>
      </c>
      <c r="M359" s="299">
        <v>0</v>
      </c>
      <c r="N359" s="299">
        <v>83.26</v>
      </c>
      <c r="O359" s="297" t="s">
        <v>1076</v>
      </c>
      <c r="P359" s="300">
        <v>58410</v>
      </c>
      <c r="Q359" s="300">
        <v>0</v>
      </c>
      <c r="R359" s="300">
        <v>58410</v>
      </c>
      <c r="S359" s="297" t="s">
        <v>1076</v>
      </c>
      <c r="T359" s="301">
        <v>701.53735287052598</v>
      </c>
    </row>
    <row r="360" spans="1:20" s="298" customFormat="1">
      <c r="A360" s="297" t="s">
        <v>413</v>
      </c>
      <c r="B360" s="297" t="s">
        <v>474</v>
      </c>
      <c r="C360" s="297">
        <v>427</v>
      </c>
      <c r="D360" s="297" t="s">
        <v>395</v>
      </c>
      <c r="E360" s="297" t="s">
        <v>414</v>
      </c>
      <c r="G360" s="297" t="s">
        <v>11</v>
      </c>
      <c r="L360" s="299">
        <v>84.71</v>
      </c>
      <c r="M360" s="299">
        <v>0</v>
      </c>
      <c r="N360" s="299">
        <v>84.71</v>
      </c>
      <c r="O360" s="297" t="s">
        <v>1077</v>
      </c>
      <c r="P360" s="300">
        <v>59430</v>
      </c>
      <c r="Q360" s="300">
        <v>0</v>
      </c>
      <c r="R360" s="300">
        <v>59430</v>
      </c>
      <c r="S360" s="297" t="s">
        <v>1077</v>
      </c>
      <c r="T360" s="301">
        <v>701.57006256640307</v>
      </c>
    </row>
    <row r="361" spans="1:20" s="298" customFormat="1">
      <c r="A361" s="297" t="s">
        <v>413</v>
      </c>
      <c r="B361" s="297" t="s">
        <v>474</v>
      </c>
      <c r="C361" s="297">
        <v>427</v>
      </c>
      <c r="D361" s="297" t="s">
        <v>395</v>
      </c>
      <c r="E361" s="297" t="s">
        <v>414</v>
      </c>
      <c r="G361" s="297" t="s">
        <v>11</v>
      </c>
      <c r="L361" s="299">
        <v>88.06</v>
      </c>
      <c r="M361" s="299">
        <v>0</v>
      </c>
      <c r="N361" s="299">
        <v>88.06</v>
      </c>
      <c r="O361" s="297" t="s">
        <v>1078</v>
      </c>
      <c r="P361" s="300">
        <v>61782</v>
      </c>
      <c r="Q361" s="300">
        <v>0</v>
      </c>
      <c r="R361" s="300">
        <v>61782</v>
      </c>
      <c r="S361" s="297" t="s">
        <v>1078</v>
      </c>
      <c r="T361" s="301">
        <v>701.58982511923682</v>
      </c>
    </row>
    <row r="362" spans="1:20" s="298" customFormat="1">
      <c r="A362" s="297" t="s">
        <v>413</v>
      </c>
      <c r="B362" s="297" t="s">
        <v>474</v>
      </c>
      <c r="C362" s="297">
        <v>427</v>
      </c>
      <c r="D362" s="297" t="s">
        <v>395</v>
      </c>
      <c r="E362" s="297" t="s">
        <v>414</v>
      </c>
      <c r="G362" s="297" t="s">
        <v>11</v>
      </c>
      <c r="L362" s="299">
        <v>92.23</v>
      </c>
      <c r="M362" s="299">
        <v>0</v>
      </c>
      <c r="N362" s="299">
        <v>92.23</v>
      </c>
      <c r="O362" s="297" t="s">
        <v>1079</v>
      </c>
      <c r="P362" s="300">
        <v>64701</v>
      </c>
      <c r="Q362" s="300">
        <v>0</v>
      </c>
      <c r="R362" s="300">
        <v>64701</v>
      </c>
      <c r="S362" s="297" t="s">
        <v>1079</v>
      </c>
      <c r="T362" s="301">
        <v>701.51794426976039</v>
      </c>
    </row>
    <row r="363" spans="1:20" s="298" customFormat="1">
      <c r="A363" s="297" t="s">
        <v>413</v>
      </c>
      <c r="B363" s="297" t="s">
        <v>474</v>
      </c>
      <c r="C363" s="297">
        <v>427</v>
      </c>
      <c r="D363" s="297" t="s">
        <v>395</v>
      </c>
      <c r="E363" s="297" t="s">
        <v>414</v>
      </c>
      <c r="G363" s="297" t="s">
        <v>11</v>
      </c>
      <c r="L363" s="299">
        <v>93.49</v>
      </c>
      <c r="M363" s="299">
        <v>0</v>
      </c>
      <c r="N363" s="299">
        <v>93.49</v>
      </c>
      <c r="O363" s="297" t="s">
        <v>1080</v>
      </c>
      <c r="P363" s="300">
        <v>65589</v>
      </c>
      <c r="Q363" s="300">
        <v>0</v>
      </c>
      <c r="R363" s="300">
        <v>65589</v>
      </c>
      <c r="S363" s="297" t="s">
        <v>1080</v>
      </c>
      <c r="T363" s="301">
        <v>701.56166434912825</v>
      </c>
    </row>
    <row r="364" spans="1:20" s="298" customFormat="1">
      <c r="A364" s="297" t="s">
        <v>413</v>
      </c>
      <c r="B364" s="297" t="s">
        <v>474</v>
      </c>
      <c r="C364" s="297">
        <v>427</v>
      </c>
      <c r="D364" s="297" t="s">
        <v>395</v>
      </c>
      <c r="E364" s="297" t="s">
        <v>414</v>
      </c>
      <c r="G364" s="297" t="s">
        <v>11</v>
      </c>
      <c r="L364" s="299">
        <v>94.52</v>
      </c>
      <c r="M364" s="299">
        <v>0</v>
      </c>
      <c r="N364" s="299">
        <v>94.52</v>
      </c>
      <c r="O364" s="297" t="s">
        <v>1081</v>
      </c>
      <c r="P364" s="300">
        <v>66311</v>
      </c>
      <c r="Q364" s="300">
        <v>0</v>
      </c>
      <c r="R364" s="300">
        <v>66311</v>
      </c>
      <c r="S364" s="297" t="s">
        <v>1081</v>
      </c>
      <c r="T364" s="301">
        <v>701.55522640710967</v>
      </c>
    </row>
    <row r="365" spans="1:20" s="298" customFormat="1">
      <c r="A365" s="297" t="s">
        <v>413</v>
      </c>
      <c r="B365" s="297" t="s">
        <v>474</v>
      </c>
      <c r="C365" s="297">
        <v>427</v>
      </c>
      <c r="D365" s="297" t="s">
        <v>395</v>
      </c>
      <c r="E365" s="297" t="s">
        <v>414</v>
      </c>
      <c r="G365" s="297" t="s">
        <v>11</v>
      </c>
      <c r="L365" s="299">
        <v>101.05</v>
      </c>
      <c r="M365" s="299">
        <v>0</v>
      </c>
      <c r="N365" s="299">
        <v>101.05</v>
      </c>
      <c r="O365" s="297" t="s">
        <v>1082</v>
      </c>
      <c r="P365" s="300">
        <v>70890</v>
      </c>
      <c r="Q365" s="300">
        <v>0</v>
      </c>
      <c r="R365" s="300">
        <v>70890</v>
      </c>
      <c r="S365" s="297" t="s">
        <v>1082</v>
      </c>
      <c r="T365" s="301">
        <v>701.53389411182582</v>
      </c>
    </row>
    <row r="366" spans="1:20" s="298" customFormat="1">
      <c r="A366" s="297" t="s">
        <v>413</v>
      </c>
      <c r="B366" s="297" t="s">
        <v>474</v>
      </c>
      <c r="C366" s="297">
        <v>427</v>
      </c>
      <c r="D366" s="297" t="s">
        <v>395</v>
      </c>
      <c r="E366" s="297" t="s">
        <v>414</v>
      </c>
      <c r="G366" s="297" t="s">
        <v>11</v>
      </c>
      <c r="L366" s="299">
        <v>101.64</v>
      </c>
      <c r="M366" s="299">
        <v>0</v>
      </c>
      <c r="N366" s="299">
        <v>101.64</v>
      </c>
      <c r="O366" s="297" t="s">
        <v>1083</v>
      </c>
      <c r="P366" s="300">
        <v>71307</v>
      </c>
      <c r="Q366" s="300">
        <v>0</v>
      </c>
      <c r="R366" s="300">
        <v>71307</v>
      </c>
      <c r="S366" s="297" t="s">
        <v>1083</v>
      </c>
      <c r="T366" s="301">
        <v>701.56434474616287</v>
      </c>
    </row>
    <row r="367" spans="1:20" s="298" customFormat="1">
      <c r="A367" s="297" t="s">
        <v>413</v>
      </c>
      <c r="B367" s="297" t="s">
        <v>474</v>
      </c>
      <c r="C367" s="297">
        <v>427</v>
      </c>
      <c r="D367" s="297" t="s">
        <v>395</v>
      </c>
      <c r="E367" s="297" t="s">
        <v>414</v>
      </c>
      <c r="G367" s="297" t="s">
        <v>11</v>
      </c>
      <c r="L367" s="299">
        <v>103.15</v>
      </c>
      <c r="M367" s="299">
        <v>0</v>
      </c>
      <c r="N367" s="299">
        <v>103.15</v>
      </c>
      <c r="O367" s="297" t="s">
        <v>1084</v>
      </c>
      <c r="P367" s="300">
        <v>72366</v>
      </c>
      <c r="Q367" s="300">
        <v>0</v>
      </c>
      <c r="R367" s="300">
        <v>72366</v>
      </c>
      <c r="S367" s="297" t="s">
        <v>1084</v>
      </c>
      <c r="T367" s="301">
        <v>701.56083373727574</v>
      </c>
    </row>
    <row r="368" spans="1:20" s="298" customFormat="1">
      <c r="A368" s="297" t="s">
        <v>413</v>
      </c>
      <c r="B368" s="297" t="s">
        <v>474</v>
      </c>
      <c r="C368" s="297">
        <v>427</v>
      </c>
      <c r="D368" s="297" t="s">
        <v>395</v>
      </c>
      <c r="E368" s="297" t="s">
        <v>414</v>
      </c>
      <c r="G368" s="297" t="s">
        <v>11</v>
      </c>
      <c r="L368" s="299">
        <v>122.61</v>
      </c>
      <c r="M368" s="299">
        <v>0</v>
      </c>
      <c r="N368" s="299">
        <v>122.61</v>
      </c>
      <c r="O368" s="297" t="s">
        <v>1085</v>
      </c>
      <c r="P368" s="300">
        <v>86015</v>
      </c>
      <c r="Q368" s="300">
        <v>0</v>
      </c>
      <c r="R368" s="300">
        <v>86015</v>
      </c>
      <c r="S368" s="297" t="s">
        <v>1085</v>
      </c>
      <c r="T368" s="301">
        <v>701.5333170214501</v>
      </c>
    </row>
    <row r="369" spans="1:20" s="298" customFormat="1">
      <c r="A369" s="297" t="s">
        <v>413</v>
      </c>
      <c r="B369" s="297" t="s">
        <v>474</v>
      </c>
      <c r="C369" s="297">
        <v>427</v>
      </c>
      <c r="D369" s="297" t="s">
        <v>395</v>
      </c>
      <c r="E369" s="297" t="s">
        <v>414</v>
      </c>
      <c r="G369" s="297" t="s">
        <v>11</v>
      </c>
      <c r="L369" s="299">
        <v>123.98</v>
      </c>
      <c r="M369" s="299">
        <v>0</v>
      </c>
      <c r="N369" s="299">
        <v>123.98</v>
      </c>
      <c r="O369" s="297" t="s">
        <v>1086</v>
      </c>
      <c r="P369" s="300">
        <v>86975</v>
      </c>
      <c r="Q369" s="300">
        <v>0</v>
      </c>
      <c r="R369" s="300">
        <v>86975</v>
      </c>
      <c r="S369" s="297" t="s">
        <v>1086</v>
      </c>
      <c r="T369" s="301">
        <v>701.52443942571381</v>
      </c>
    </row>
    <row r="370" spans="1:20" s="298" customFormat="1">
      <c r="A370" s="297" t="s">
        <v>413</v>
      </c>
      <c r="B370" s="297" t="s">
        <v>474</v>
      </c>
      <c r="C370" s="297">
        <v>427</v>
      </c>
      <c r="D370" s="297" t="s">
        <v>395</v>
      </c>
      <c r="E370" s="297" t="s">
        <v>414</v>
      </c>
      <c r="G370" s="297" t="s">
        <v>11</v>
      </c>
      <c r="L370" s="299">
        <v>124.93</v>
      </c>
      <c r="M370" s="299">
        <v>0</v>
      </c>
      <c r="N370" s="299">
        <v>124.93</v>
      </c>
      <c r="O370" s="297" t="s">
        <v>1087</v>
      </c>
      <c r="P370" s="300">
        <v>87644</v>
      </c>
      <c r="Q370" s="300">
        <v>0</v>
      </c>
      <c r="R370" s="300">
        <v>87644</v>
      </c>
      <c r="S370" s="297" t="s">
        <v>1087</v>
      </c>
      <c r="T370" s="301">
        <v>701.54486512446965</v>
      </c>
    </row>
    <row r="371" spans="1:20" s="298" customFormat="1">
      <c r="A371" s="297" t="s">
        <v>413</v>
      </c>
      <c r="B371" s="297" t="s">
        <v>474</v>
      </c>
      <c r="C371" s="297">
        <v>427</v>
      </c>
      <c r="D371" s="297" t="s">
        <v>395</v>
      </c>
      <c r="E371" s="297" t="s">
        <v>414</v>
      </c>
      <c r="G371" s="297" t="s">
        <v>11</v>
      </c>
      <c r="L371" s="299">
        <v>126.69</v>
      </c>
      <c r="M371" s="299">
        <v>0</v>
      </c>
      <c r="N371" s="299">
        <v>126.69</v>
      </c>
      <c r="O371" s="297" t="s">
        <v>1088</v>
      </c>
      <c r="P371" s="300">
        <v>88879</v>
      </c>
      <c r="Q371" s="300">
        <v>0</v>
      </c>
      <c r="R371" s="300">
        <v>88879</v>
      </c>
      <c r="S371" s="297" t="s">
        <v>1088</v>
      </c>
      <c r="T371" s="301">
        <v>701.54708343199934</v>
      </c>
    </row>
    <row r="372" spans="1:20" s="298" customFormat="1">
      <c r="A372" s="297" t="s">
        <v>413</v>
      </c>
      <c r="B372" s="297" t="s">
        <v>474</v>
      </c>
      <c r="C372" s="297">
        <v>427</v>
      </c>
      <c r="D372" s="297" t="s">
        <v>395</v>
      </c>
      <c r="E372" s="297" t="s">
        <v>414</v>
      </c>
      <c r="G372" s="297" t="s">
        <v>11</v>
      </c>
      <c r="L372" s="299">
        <v>133.49</v>
      </c>
      <c r="M372" s="299">
        <v>0</v>
      </c>
      <c r="N372" s="299">
        <v>133.49</v>
      </c>
      <c r="O372" s="297" t="s">
        <v>1089</v>
      </c>
      <c r="P372" s="300">
        <v>93652</v>
      </c>
      <c r="Q372" s="300">
        <v>0</v>
      </c>
      <c r="R372" s="300">
        <v>93652</v>
      </c>
      <c r="S372" s="297" t="s">
        <v>1089</v>
      </c>
      <c r="T372" s="301">
        <v>701.56566034908974</v>
      </c>
    </row>
    <row r="373" spans="1:20" s="298" customFormat="1">
      <c r="A373" s="297" t="s">
        <v>413</v>
      </c>
      <c r="B373" s="297" t="s">
        <v>474</v>
      </c>
      <c r="C373" s="297">
        <v>427</v>
      </c>
      <c r="D373" s="297" t="s">
        <v>395</v>
      </c>
      <c r="E373" s="297" t="s">
        <v>414</v>
      </c>
      <c r="G373" s="297" t="s">
        <v>11</v>
      </c>
      <c r="L373" s="299">
        <v>135.26</v>
      </c>
      <c r="M373" s="299">
        <v>0</v>
      </c>
      <c r="N373" s="299">
        <v>135.26</v>
      </c>
      <c r="O373" s="297" t="s">
        <v>1090</v>
      </c>
      <c r="P373" s="300">
        <v>94889</v>
      </c>
      <c r="Q373" s="300">
        <v>0</v>
      </c>
      <c r="R373" s="300">
        <v>94889</v>
      </c>
      <c r="S373" s="297" t="s">
        <v>1090</v>
      </c>
      <c r="T373" s="301">
        <v>701.53038592340681</v>
      </c>
    </row>
    <row r="374" spans="1:20" s="298" customFormat="1">
      <c r="A374" s="297" t="s">
        <v>413</v>
      </c>
      <c r="B374" s="297" t="s">
        <v>474</v>
      </c>
      <c r="C374" s="297">
        <v>427</v>
      </c>
      <c r="D374" s="297" t="s">
        <v>395</v>
      </c>
      <c r="E374" s="297" t="s">
        <v>414</v>
      </c>
      <c r="G374" s="297" t="s">
        <v>11</v>
      </c>
      <c r="L374" s="299">
        <v>138.11000000000001</v>
      </c>
      <c r="M374" s="299">
        <v>0</v>
      </c>
      <c r="N374" s="299">
        <v>138.11000000000001</v>
      </c>
      <c r="O374" s="297" t="s">
        <v>1091</v>
      </c>
      <c r="P374" s="300">
        <v>96888</v>
      </c>
      <c r="Q374" s="300">
        <v>0</v>
      </c>
      <c r="R374" s="300">
        <v>96888</v>
      </c>
      <c r="S374" s="297" t="s">
        <v>1091</v>
      </c>
      <c r="T374" s="301">
        <v>701.52776772138145</v>
      </c>
    </row>
    <row r="375" spans="1:20" s="298" customFormat="1">
      <c r="A375" s="297" t="s">
        <v>413</v>
      </c>
      <c r="B375" s="297" t="s">
        <v>474</v>
      </c>
      <c r="C375" s="297">
        <v>427</v>
      </c>
      <c r="D375" s="297" t="s">
        <v>395</v>
      </c>
      <c r="E375" s="297" t="s">
        <v>414</v>
      </c>
      <c r="G375" s="297" t="s">
        <v>11</v>
      </c>
      <c r="L375" s="299">
        <v>144.66999999999999</v>
      </c>
      <c r="M375" s="299">
        <v>0</v>
      </c>
      <c r="N375" s="299">
        <v>144.66999999999999</v>
      </c>
      <c r="O375" s="297" t="s">
        <v>1092</v>
      </c>
      <c r="P375" s="300">
        <v>101493</v>
      </c>
      <c r="Q375" s="300">
        <v>0</v>
      </c>
      <c r="R375" s="300">
        <v>101493</v>
      </c>
      <c r="S375" s="297" t="s">
        <v>1092</v>
      </c>
      <c r="T375" s="301">
        <v>701.54835142047421</v>
      </c>
    </row>
    <row r="376" spans="1:20" s="298" customFormat="1">
      <c r="A376" s="297" t="s">
        <v>413</v>
      </c>
      <c r="B376" s="297" t="s">
        <v>474</v>
      </c>
      <c r="C376" s="297">
        <v>427</v>
      </c>
      <c r="D376" s="297" t="s">
        <v>395</v>
      </c>
      <c r="E376" s="297" t="s">
        <v>414</v>
      </c>
      <c r="G376" s="297" t="s">
        <v>11</v>
      </c>
      <c r="L376" s="299">
        <v>148.12</v>
      </c>
      <c r="M376" s="299">
        <v>0</v>
      </c>
      <c r="N376" s="299">
        <v>148.12</v>
      </c>
      <c r="O376" s="297" t="s">
        <v>1093</v>
      </c>
      <c r="P376" s="300">
        <v>103913</v>
      </c>
      <c r="Q376" s="300">
        <v>0</v>
      </c>
      <c r="R376" s="300">
        <v>103913</v>
      </c>
      <c r="S376" s="297" t="s">
        <v>1093</v>
      </c>
      <c r="T376" s="301">
        <v>701.54604374831217</v>
      </c>
    </row>
    <row r="377" spans="1:20" s="298" customFormat="1">
      <c r="A377" s="297" t="s">
        <v>413</v>
      </c>
      <c r="B377" s="297" t="s">
        <v>474</v>
      </c>
      <c r="C377" s="297">
        <v>427</v>
      </c>
      <c r="D377" s="297" t="s">
        <v>395</v>
      </c>
      <c r="E377" s="297" t="s">
        <v>414</v>
      </c>
      <c r="G377" s="297" t="s">
        <v>11</v>
      </c>
      <c r="L377" s="299">
        <v>148.22</v>
      </c>
      <c r="M377" s="299">
        <v>0</v>
      </c>
      <c r="N377" s="299">
        <v>148.22</v>
      </c>
      <c r="O377" s="297" t="s">
        <v>1094</v>
      </c>
      <c r="P377" s="300">
        <v>103987</v>
      </c>
      <c r="Q377" s="300">
        <v>0</v>
      </c>
      <c r="R377" s="300">
        <v>103987</v>
      </c>
      <c r="S377" s="297" t="s">
        <v>1094</v>
      </c>
      <c r="T377" s="301">
        <v>701.57198758602078</v>
      </c>
    </row>
    <row r="378" spans="1:20" s="298" customFormat="1">
      <c r="A378" s="297" t="s">
        <v>413</v>
      </c>
      <c r="B378" s="297" t="s">
        <v>474</v>
      </c>
      <c r="C378" s="297">
        <v>427</v>
      </c>
      <c r="D378" s="297" t="s">
        <v>395</v>
      </c>
      <c r="E378" s="297" t="s">
        <v>414</v>
      </c>
      <c r="G378" s="297" t="s">
        <v>11</v>
      </c>
      <c r="L378" s="299">
        <v>150.91</v>
      </c>
      <c r="M378" s="299">
        <v>0</v>
      </c>
      <c r="N378" s="299">
        <v>150.91</v>
      </c>
      <c r="O378" s="297" t="s">
        <v>1095</v>
      </c>
      <c r="P378" s="300">
        <v>105872</v>
      </c>
      <c r="Q378" s="300">
        <v>0</v>
      </c>
      <c r="R378" s="300">
        <v>105872</v>
      </c>
      <c r="S378" s="297" t="s">
        <v>1095</v>
      </c>
      <c r="T378" s="301">
        <v>701.55721953482214</v>
      </c>
    </row>
    <row r="379" spans="1:20" s="298" customFormat="1">
      <c r="A379" s="297" t="s">
        <v>413</v>
      </c>
      <c r="B379" s="297" t="s">
        <v>474</v>
      </c>
      <c r="C379" s="297">
        <v>427</v>
      </c>
      <c r="D379" s="297" t="s">
        <v>395</v>
      </c>
      <c r="E379" s="297" t="s">
        <v>414</v>
      </c>
      <c r="G379" s="297" t="s">
        <v>11</v>
      </c>
      <c r="L379" s="299">
        <v>154.58000000000001</v>
      </c>
      <c r="M379" s="299">
        <v>0</v>
      </c>
      <c r="N379" s="299">
        <v>154.58000000000001</v>
      </c>
      <c r="O379" s="297" t="s">
        <v>1096</v>
      </c>
      <c r="P379" s="300">
        <v>108444</v>
      </c>
      <c r="Q379" s="300">
        <v>0</v>
      </c>
      <c r="R379" s="300">
        <v>108444</v>
      </c>
      <c r="S379" s="297" t="s">
        <v>1096</v>
      </c>
      <c r="T379" s="301">
        <v>701.53965584163529</v>
      </c>
    </row>
    <row r="380" spans="1:20" s="298" customFormat="1">
      <c r="A380" s="297" t="s">
        <v>413</v>
      </c>
      <c r="B380" s="297" t="s">
        <v>474</v>
      </c>
      <c r="C380" s="297">
        <v>427</v>
      </c>
      <c r="D380" s="297" t="s">
        <v>395</v>
      </c>
      <c r="E380" s="297" t="s">
        <v>414</v>
      </c>
      <c r="G380" s="297" t="s">
        <v>11</v>
      </c>
      <c r="L380" s="299">
        <v>155.91999999999999</v>
      </c>
      <c r="M380" s="299">
        <v>0</v>
      </c>
      <c r="N380" s="299">
        <v>155.91999999999999</v>
      </c>
      <c r="O380" s="297" t="s">
        <v>1097</v>
      </c>
      <c r="P380" s="300">
        <v>109389</v>
      </c>
      <c r="Q380" s="300">
        <v>0</v>
      </c>
      <c r="R380" s="300">
        <v>109389</v>
      </c>
      <c r="S380" s="297" t="s">
        <v>1097</v>
      </c>
      <c r="T380" s="301">
        <v>701.57131862493588</v>
      </c>
    </row>
    <row r="381" spans="1:20" s="298" customFormat="1">
      <c r="A381" s="297" t="s">
        <v>413</v>
      </c>
      <c r="B381" s="297" t="s">
        <v>474</v>
      </c>
      <c r="C381" s="297">
        <v>427</v>
      </c>
      <c r="D381" s="297" t="s">
        <v>395</v>
      </c>
      <c r="E381" s="297" t="s">
        <v>414</v>
      </c>
      <c r="G381" s="297" t="s">
        <v>11</v>
      </c>
      <c r="L381" s="299">
        <v>167.13</v>
      </c>
      <c r="M381" s="299">
        <v>0</v>
      </c>
      <c r="N381" s="299">
        <v>167.13</v>
      </c>
      <c r="O381" s="297" t="s">
        <v>1098</v>
      </c>
      <c r="P381" s="300">
        <v>117248</v>
      </c>
      <c r="Q381" s="300">
        <v>0</v>
      </c>
      <c r="R381" s="300">
        <v>117248</v>
      </c>
      <c r="S381" s="297" t="s">
        <v>1098</v>
      </c>
      <c r="T381" s="301">
        <v>701.53772512415492</v>
      </c>
    </row>
    <row r="382" spans="1:20" s="298" customFormat="1">
      <c r="A382" s="297" t="s">
        <v>413</v>
      </c>
      <c r="B382" s="297" t="s">
        <v>474</v>
      </c>
      <c r="C382" s="297">
        <v>427</v>
      </c>
      <c r="D382" s="297" t="s">
        <v>395</v>
      </c>
      <c r="E382" s="297" t="s">
        <v>414</v>
      </c>
      <c r="G382" s="297" t="s">
        <v>11</v>
      </c>
      <c r="L382" s="299">
        <v>170.77</v>
      </c>
      <c r="M382" s="299">
        <v>0</v>
      </c>
      <c r="N382" s="299">
        <v>170.77</v>
      </c>
      <c r="O382" s="297" t="s">
        <v>1099</v>
      </c>
      <c r="P382" s="300">
        <v>119801</v>
      </c>
      <c r="Q382" s="300">
        <v>0</v>
      </c>
      <c r="R382" s="300">
        <v>119801</v>
      </c>
      <c r="S382" s="297" t="s">
        <v>1099</v>
      </c>
      <c r="T382" s="301">
        <v>701.53422732330034</v>
      </c>
    </row>
    <row r="383" spans="1:20" s="298" customFormat="1">
      <c r="A383" s="297" t="s">
        <v>413</v>
      </c>
      <c r="B383" s="297" t="s">
        <v>474</v>
      </c>
      <c r="C383" s="297">
        <v>427</v>
      </c>
      <c r="D383" s="297" t="s">
        <v>395</v>
      </c>
      <c r="E383" s="297" t="s">
        <v>414</v>
      </c>
      <c r="G383" s="297" t="s">
        <v>11</v>
      </c>
      <c r="L383" s="299">
        <v>172.81</v>
      </c>
      <c r="M383" s="299">
        <v>0</v>
      </c>
      <c r="N383" s="299">
        <v>172.81</v>
      </c>
      <c r="O383" s="297" t="s">
        <v>1100</v>
      </c>
      <c r="P383" s="300">
        <v>121234</v>
      </c>
      <c r="Q383" s="300">
        <v>0</v>
      </c>
      <c r="R383" s="300">
        <v>121234</v>
      </c>
      <c r="S383" s="297" t="s">
        <v>1100</v>
      </c>
      <c r="T383" s="301">
        <v>701.54504947630346</v>
      </c>
    </row>
    <row r="384" spans="1:20" s="298" customFormat="1">
      <c r="A384" s="297" t="s">
        <v>413</v>
      </c>
      <c r="B384" s="297" t="s">
        <v>474</v>
      </c>
      <c r="C384" s="297">
        <v>427</v>
      </c>
      <c r="D384" s="297" t="s">
        <v>395</v>
      </c>
      <c r="E384" s="297" t="s">
        <v>414</v>
      </c>
      <c r="G384" s="297" t="s">
        <v>11</v>
      </c>
      <c r="L384" s="299">
        <v>173.12</v>
      </c>
      <c r="M384" s="299">
        <v>0</v>
      </c>
      <c r="N384" s="299">
        <v>173.12</v>
      </c>
      <c r="O384" s="297" t="s">
        <v>1101</v>
      </c>
      <c r="P384" s="300">
        <v>121453</v>
      </c>
      <c r="Q384" s="300">
        <v>0</v>
      </c>
      <c r="R384" s="300">
        <v>121453</v>
      </c>
      <c r="S384" s="297" t="s">
        <v>1101</v>
      </c>
      <c r="T384" s="301">
        <v>701.55383548983366</v>
      </c>
    </row>
    <row r="385" spans="1:20" s="298" customFormat="1">
      <c r="A385" s="297" t="s">
        <v>413</v>
      </c>
      <c r="B385" s="297" t="s">
        <v>474</v>
      </c>
      <c r="C385" s="297">
        <v>427</v>
      </c>
      <c r="D385" s="297" t="s">
        <v>395</v>
      </c>
      <c r="E385" s="297" t="s">
        <v>414</v>
      </c>
      <c r="G385" s="297" t="s">
        <v>11</v>
      </c>
      <c r="L385" s="299">
        <v>176.23</v>
      </c>
      <c r="M385" s="299">
        <v>0</v>
      </c>
      <c r="N385" s="299">
        <v>176.23</v>
      </c>
      <c r="O385" s="297" t="s">
        <v>1102</v>
      </c>
      <c r="P385" s="300">
        <v>123637</v>
      </c>
      <c r="Q385" s="300">
        <v>0</v>
      </c>
      <c r="R385" s="300">
        <v>123637</v>
      </c>
      <c r="S385" s="297" t="s">
        <v>1102</v>
      </c>
      <c r="T385" s="301">
        <v>701.56613516427399</v>
      </c>
    </row>
    <row r="386" spans="1:20" s="298" customFormat="1">
      <c r="A386" s="297" t="s">
        <v>413</v>
      </c>
      <c r="B386" s="297" t="s">
        <v>474</v>
      </c>
      <c r="C386" s="297">
        <v>427</v>
      </c>
      <c r="D386" s="297" t="s">
        <v>395</v>
      </c>
      <c r="E386" s="297" t="s">
        <v>414</v>
      </c>
      <c r="G386" s="297" t="s">
        <v>11</v>
      </c>
      <c r="L386" s="299">
        <v>180.12</v>
      </c>
      <c r="M386" s="299">
        <v>0</v>
      </c>
      <c r="N386" s="299">
        <v>180.12</v>
      </c>
      <c r="O386" s="297" t="s">
        <v>1103</v>
      </c>
      <c r="P386" s="300">
        <v>126363</v>
      </c>
      <c r="Q386" s="300">
        <v>0</v>
      </c>
      <c r="R386" s="300">
        <v>126363</v>
      </c>
      <c r="S386" s="297" t="s">
        <v>1103</v>
      </c>
      <c r="T386" s="301">
        <v>701.54896735509658</v>
      </c>
    </row>
    <row r="387" spans="1:20" s="298" customFormat="1">
      <c r="A387" s="297" t="s">
        <v>413</v>
      </c>
      <c r="B387" s="297" t="s">
        <v>474</v>
      </c>
      <c r="C387" s="297">
        <v>427</v>
      </c>
      <c r="D387" s="297" t="s">
        <v>395</v>
      </c>
      <c r="E387" s="297" t="s">
        <v>414</v>
      </c>
      <c r="G387" s="297" t="s">
        <v>11</v>
      </c>
      <c r="L387" s="299">
        <v>185.55</v>
      </c>
      <c r="M387" s="299">
        <v>0</v>
      </c>
      <c r="N387" s="299">
        <v>185.55</v>
      </c>
      <c r="O387" s="297" t="s">
        <v>1104</v>
      </c>
      <c r="P387" s="300">
        <v>130176</v>
      </c>
      <c r="Q387" s="300">
        <v>0</v>
      </c>
      <c r="R387" s="300">
        <v>130176</v>
      </c>
      <c r="S387" s="297" t="s">
        <v>1104</v>
      </c>
      <c r="T387" s="301">
        <v>701.5683104284559</v>
      </c>
    </row>
    <row r="388" spans="1:20" s="298" customFormat="1">
      <c r="A388" s="297" t="s">
        <v>413</v>
      </c>
      <c r="B388" s="297" t="s">
        <v>474</v>
      </c>
      <c r="C388" s="297">
        <v>427</v>
      </c>
      <c r="D388" s="297" t="s">
        <v>395</v>
      </c>
      <c r="E388" s="297" t="s">
        <v>414</v>
      </c>
      <c r="G388" s="297" t="s">
        <v>11</v>
      </c>
      <c r="L388" s="299">
        <v>186.74</v>
      </c>
      <c r="M388" s="299">
        <v>0</v>
      </c>
      <c r="N388" s="299">
        <v>186.74</v>
      </c>
      <c r="O388" s="297" t="s">
        <v>1105</v>
      </c>
      <c r="P388" s="300">
        <v>131005</v>
      </c>
      <c r="Q388" s="300">
        <v>0</v>
      </c>
      <c r="R388" s="300">
        <v>131005</v>
      </c>
      <c r="S388" s="297" t="s">
        <v>1105</v>
      </c>
      <c r="T388" s="301">
        <v>701.53689621934234</v>
      </c>
    </row>
    <row r="389" spans="1:20" s="298" customFormat="1">
      <c r="A389" s="297" t="s">
        <v>413</v>
      </c>
      <c r="B389" s="297" t="s">
        <v>474</v>
      </c>
      <c r="C389" s="297">
        <v>427</v>
      </c>
      <c r="D389" s="297" t="s">
        <v>395</v>
      </c>
      <c r="E389" s="297" t="s">
        <v>414</v>
      </c>
      <c r="G389" s="297" t="s">
        <v>11</v>
      </c>
      <c r="L389" s="299">
        <v>187.68</v>
      </c>
      <c r="M389" s="299">
        <v>0</v>
      </c>
      <c r="N389" s="299">
        <v>187.68</v>
      </c>
      <c r="O389" s="297" t="s">
        <v>1106</v>
      </c>
      <c r="P389" s="300">
        <v>131664</v>
      </c>
      <c r="Q389" s="300">
        <v>0</v>
      </c>
      <c r="R389" s="300">
        <v>131664</v>
      </c>
      <c r="S389" s="297" t="s">
        <v>1106</v>
      </c>
      <c r="T389" s="301">
        <v>701.53452685421996</v>
      </c>
    </row>
    <row r="390" spans="1:20" s="298" customFormat="1">
      <c r="A390" s="297" t="s">
        <v>413</v>
      </c>
      <c r="B390" s="297" t="s">
        <v>474</v>
      </c>
      <c r="C390" s="297">
        <v>427</v>
      </c>
      <c r="D390" s="297" t="s">
        <v>395</v>
      </c>
      <c r="E390" s="297" t="s">
        <v>414</v>
      </c>
      <c r="G390" s="297" t="s">
        <v>11</v>
      </c>
      <c r="L390" s="299">
        <v>189.25</v>
      </c>
      <c r="M390" s="299">
        <v>0</v>
      </c>
      <c r="N390" s="299">
        <v>189.25</v>
      </c>
      <c r="O390" s="297" t="s">
        <v>1107</v>
      </c>
      <c r="P390" s="300">
        <v>132767</v>
      </c>
      <c r="Q390" s="300">
        <v>0</v>
      </c>
      <c r="R390" s="300">
        <v>132767</v>
      </c>
      <c r="S390" s="297" t="s">
        <v>1107</v>
      </c>
      <c r="T390" s="301">
        <v>701.54293262879787</v>
      </c>
    </row>
    <row r="391" spans="1:20" s="298" customFormat="1">
      <c r="A391" s="297" t="s">
        <v>413</v>
      </c>
      <c r="B391" s="297" t="s">
        <v>474</v>
      </c>
      <c r="C391" s="297">
        <v>427</v>
      </c>
      <c r="D391" s="297" t="s">
        <v>395</v>
      </c>
      <c r="E391" s="297" t="s">
        <v>414</v>
      </c>
      <c r="G391" s="297" t="s">
        <v>11</v>
      </c>
      <c r="L391" s="299">
        <v>206.02</v>
      </c>
      <c r="M391" s="299">
        <v>0</v>
      </c>
      <c r="N391" s="299">
        <v>206.02</v>
      </c>
      <c r="O391" s="297" t="s">
        <v>1108</v>
      </c>
      <c r="P391" s="300">
        <v>144530</v>
      </c>
      <c r="Q391" s="300">
        <v>0</v>
      </c>
      <c r="R391" s="300">
        <v>144530</v>
      </c>
      <c r="S391" s="297" t="s">
        <v>1108</v>
      </c>
      <c r="T391" s="301">
        <v>701.53383166682841</v>
      </c>
    </row>
    <row r="392" spans="1:20" s="298" customFormat="1">
      <c r="A392" s="297" t="s">
        <v>413</v>
      </c>
      <c r="B392" s="297" t="s">
        <v>474</v>
      </c>
      <c r="C392" s="297">
        <v>427</v>
      </c>
      <c r="D392" s="297" t="s">
        <v>395</v>
      </c>
      <c r="E392" s="297" t="s">
        <v>414</v>
      </c>
      <c r="G392" s="297" t="s">
        <v>11</v>
      </c>
      <c r="L392" s="299">
        <v>227.02</v>
      </c>
      <c r="M392" s="299">
        <v>0</v>
      </c>
      <c r="N392" s="299">
        <v>227.02</v>
      </c>
      <c r="O392" s="297" t="s">
        <v>1109</v>
      </c>
      <c r="P392" s="300">
        <v>159267</v>
      </c>
      <c r="Q392" s="300">
        <v>0</v>
      </c>
      <c r="R392" s="300">
        <v>159267</v>
      </c>
      <c r="S392" s="297" t="s">
        <v>1109</v>
      </c>
      <c r="T392" s="301">
        <v>701.5549290811382</v>
      </c>
    </row>
    <row r="393" spans="1:20" s="298" customFormat="1">
      <c r="A393" s="297" t="s">
        <v>413</v>
      </c>
      <c r="B393" s="297" t="s">
        <v>474</v>
      </c>
      <c r="C393" s="297">
        <v>427</v>
      </c>
      <c r="D393" s="297" t="s">
        <v>395</v>
      </c>
      <c r="E393" s="297" t="s">
        <v>414</v>
      </c>
      <c r="G393" s="297" t="s">
        <v>11</v>
      </c>
      <c r="L393" s="299">
        <v>247.18</v>
      </c>
      <c r="M393" s="299">
        <v>0</v>
      </c>
      <c r="N393" s="299">
        <v>247.18</v>
      </c>
      <c r="O393" s="297" t="s">
        <v>1110</v>
      </c>
      <c r="P393" s="300">
        <v>173408</v>
      </c>
      <c r="Q393" s="300">
        <v>0</v>
      </c>
      <c r="R393" s="300">
        <v>173408</v>
      </c>
      <c r="S393" s="297" t="s">
        <v>1110</v>
      </c>
      <c r="T393" s="301">
        <v>701.54543247835579</v>
      </c>
    </row>
    <row r="394" spans="1:20" s="298" customFormat="1">
      <c r="A394" s="297" t="s">
        <v>413</v>
      </c>
      <c r="B394" s="297" t="s">
        <v>474</v>
      </c>
      <c r="C394" s="297">
        <v>427</v>
      </c>
      <c r="D394" s="297" t="s">
        <v>395</v>
      </c>
      <c r="E394" s="297" t="s">
        <v>414</v>
      </c>
      <c r="G394" s="297" t="s">
        <v>11</v>
      </c>
      <c r="L394" s="299">
        <v>248.45</v>
      </c>
      <c r="M394" s="299">
        <v>0</v>
      </c>
      <c r="N394" s="299">
        <v>248.45</v>
      </c>
      <c r="O394" s="297" t="s">
        <v>1111</v>
      </c>
      <c r="P394" s="300">
        <v>174300</v>
      </c>
      <c r="Q394" s="300">
        <v>0</v>
      </c>
      <c r="R394" s="300">
        <v>174300</v>
      </c>
      <c r="S394" s="297" t="s">
        <v>1111</v>
      </c>
      <c r="T394" s="301">
        <v>701.54960756691491</v>
      </c>
    </row>
    <row r="395" spans="1:20" s="298" customFormat="1">
      <c r="A395" s="297" t="s">
        <v>413</v>
      </c>
      <c r="B395" s="297" t="s">
        <v>474</v>
      </c>
      <c r="C395" s="297">
        <v>427</v>
      </c>
      <c r="D395" s="297" t="s">
        <v>395</v>
      </c>
      <c r="E395" s="297" t="s">
        <v>414</v>
      </c>
      <c r="G395" s="297" t="s">
        <v>11</v>
      </c>
      <c r="L395" s="299">
        <v>252.26</v>
      </c>
      <c r="M395" s="299">
        <v>0</v>
      </c>
      <c r="N395" s="299">
        <v>252.26</v>
      </c>
      <c r="O395" s="297" t="s">
        <v>1112</v>
      </c>
      <c r="P395" s="300">
        <v>176976</v>
      </c>
      <c r="Q395" s="300">
        <v>0</v>
      </c>
      <c r="R395" s="300">
        <v>176976</v>
      </c>
      <c r="S395" s="297" t="s">
        <v>1112</v>
      </c>
      <c r="T395" s="301">
        <v>701.56188059938165</v>
      </c>
    </row>
    <row r="396" spans="1:20" s="298" customFormat="1">
      <c r="A396" s="297" t="s">
        <v>413</v>
      </c>
      <c r="B396" s="297" t="s">
        <v>474</v>
      </c>
      <c r="C396" s="297">
        <v>427</v>
      </c>
      <c r="D396" s="297" t="s">
        <v>395</v>
      </c>
      <c r="E396" s="297" t="s">
        <v>414</v>
      </c>
      <c r="G396" s="297" t="s">
        <v>11</v>
      </c>
      <c r="L396" s="299">
        <v>254.99</v>
      </c>
      <c r="M396" s="299">
        <v>0</v>
      </c>
      <c r="N396" s="299">
        <v>254.99</v>
      </c>
      <c r="O396" s="297" t="s">
        <v>1113</v>
      </c>
      <c r="P396" s="300">
        <v>178888</v>
      </c>
      <c r="Q396" s="300">
        <v>0</v>
      </c>
      <c r="R396" s="300">
        <v>178888</v>
      </c>
      <c r="S396" s="297" t="s">
        <v>1113</v>
      </c>
      <c r="T396" s="301">
        <v>701.54908035609242</v>
      </c>
    </row>
    <row r="397" spans="1:20" s="298" customFormat="1">
      <c r="A397" s="297" t="s">
        <v>413</v>
      </c>
      <c r="B397" s="297" t="s">
        <v>474</v>
      </c>
      <c r="C397" s="297">
        <v>427</v>
      </c>
      <c r="D397" s="297" t="s">
        <v>395</v>
      </c>
      <c r="E397" s="297" t="s">
        <v>414</v>
      </c>
      <c r="G397" s="297" t="s">
        <v>11</v>
      </c>
      <c r="L397" s="299">
        <v>263.81</v>
      </c>
      <c r="M397" s="299">
        <v>0</v>
      </c>
      <c r="N397" s="299">
        <v>263.81</v>
      </c>
      <c r="O397" s="297" t="s">
        <v>1114</v>
      </c>
      <c r="P397" s="300">
        <v>185079</v>
      </c>
      <c r="Q397" s="300">
        <v>0</v>
      </c>
      <c r="R397" s="300">
        <v>185079</v>
      </c>
      <c r="S397" s="297" t="s">
        <v>1114</v>
      </c>
      <c r="T397" s="301">
        <v>701.56173003297829</v>
      </c>
    </row>
    <row r="398" spans="1:20" s="298" customFormat="1">
      <c r="A398" s="297" t="s">
        <v>413</v>
      </c>
      <c r="B398" s="297" t="s">
        <v>474</v>
      </c>
      <c r="C398" s="297">
        <v>427</v>
      </c>
      <c r="D398" s="297" t="s">
        <v>395</v>
      </c>
      <c r="E398" s="297" t="s">
        <v>414</v>
      </c>
      <c r="G398" s="297" t="s">
        <v>11</v>
      </c>
      <c r="L398" s="299">
        <v>292.44</v>
      </c>
      <c r="M398" s="299">
        <v>0</v>
      </c>
      <c r="N398" s="299">
        <v>292.44</v>
      </c>
      <c r="O398" s="297" t="s">
        <v>1115</v>
      </c>
      <c r="P398" s="300">
        <v>205158</v>
      </c>
      <c r="Q398" s="300">
        <v>0</v>
      </c>
      <c r="R398" s="300">
        <v>205158</v>
      </c>
      <c r="S398" s="297" t="s">
        <v>1115</v>
      </c>
      <c r="T398" s="301">
        <v>701.53877718506362</v>
      </c>
    </row>
    <row r="399" spans="1:20" s="298" customFormat="1">
      <c r="A399" s="297" t="s">
        <v>413</v>
      </c>
      <c r="B399" s="297" t="s">
        <v>474</v>
      </c>
      <c r="C399" s="297">
        <v>427</v>
      </c>
      <c r="D399" s="297" t="s">
        <v>395</v>
      </c>
      <c r="E399" s="297" t="s">
        <v>414</v>
      </c>
      <c r="G399" s="297" t="s">
        <v>11</v>
      </c>
      <c r="L399" s="299">
        <v>320.57</v>
      </c>
      <c r="M399" s="299">
        <v>0</v>
      </c>
      <c r="N399" s="299">
        <v>320.57</v>
      </c>
      <c r="O399" s="297" t="s">
        <v>1116</v>
      </c>
      <c r="P399" s="300">
        <v>224894</v>
      </c>
      <c r="Q399" s="300">
        <v>0</v>
      </c>
      <c r="R399" s="300">
        <v>224894</v>
      </c>
      <c r="S399" s="297" t="s">
        <v>1116</v>
      </c>
      <c r="T399" s="301">
        <v>701.54412452818417</v>
      </c>
    </row>
    <row r="400" spans="1:20" s="298" customFormat="1">
      <c r="A400" s="297" t="s">
        <v>413</v>
      </c>
      <c r="B400" s="297" t="s">
        <v>474</v>
      </c>
      <c r="C400" s="297">
        <v>427</v>
      </c>
      <c r="D400" s="297" t="s">
        <v>395</v>
      </c>
      <c r="E400" s="297" t="s">
        <v>414</v>
      </c>
      <c r="G400" s="297" t="s">
        <v>11</v>
      </c>
      <c r="L400" s="299">
        <v>325.97000000000003</v>
      </c>
      <c r="M400" s="299">
        <v>0</v>
      </c>
      <c r="N400" s="299">
        <v>325.97000000000003</v>
      </c>
      <c r="O400" s="297" t="s">
        <v>1117</v>
      </c>
      <c r="P400" s="300">
        <v>228686</v>
      </c>
      <c r="Q400" s="300">
        <v>0</v>
      </c>
      <c r="R400" s="300">
        <v>228686</v>
      </c>
      <c r="S400" s="297" t="s">
        <v>1117</v>
      </c>
      <c r="T400" s="301">
        <v>701.55535785501729</v>
      </c>
    </row>
    <row r="401" spans="1:20" s="298" customFormat="1">
      <c r="A401" s="297" t="s">
        <v>413</v>
      </c>
      <c r="B401" s="297" t="s">
        <v>474</v>
      </c>
      <c r="C401" s="297">
        <v>427</v>
      </c>
      <c r="D401" s="297" t="s">
        <v>395</v>
      </c>
      <c r="E401" s="297" t="s">
        <v>414</v>
      </c>
      <c r="G401" s="297" t="s">
        <v>11</v>
      </c>
      <c r="L401" s="299">
        <v>330.92</v>
      </c>
      <c r="M401" s="299">
        <v>0</v>
      </c>
      <c r="N401" s="299">
        <v>330.92</v>
      </c>
      <c r="O401" s="297" t="s">
        <v>1118</v>
      </c>
      <c r="P401" s="300">
        <v>232157</v>
      </c>
      <c r="Q401" s="300">
        <v>0</v>
      </c>
      <c r="R401" s="300">
        <v>232157</v>
      </c>
      <c r="S401" s="297" t="s">
        <v>1118</v>
      </c>
      <c r="T401" s="301">
        <v>701.55022361900149</v>
      </c>
    </row>
    <row r="402" spans="1:20" s="298" customFormat="1">
      <c r="A402" s="297" t="s">
        <v>413</v>
      </c>
      <c r="B402" s="297" t="s">
        <v>474</v>
      </c>
      <c r="C402" s="297">
        <v>427</v>
      </c>
      <c r="D402" s="297" t="s">
        <v>395</v>
      </c>
      <c r="E402" s="297" t="s">
        <v>414</v>
      </c>
      <c r="G402" s="297" t="s">
        <v>11</v>
      </c>
      <c r="L402" s="299">
        <v>369.83</v>
      </c>
      <c r="M402" s="299">
        <v>0</v>
      </c>
      <c r="N402" s="299">
        <v>369.83</v>
      </c>
      <c r="O402" s="297" t="s">
        <v>1119</v>
      </c>
      <c r="P402" s="300">
        <v>259453</v>
      </c>
      <c r="Q402" s="300">
        <v>0</v>
      </c>
      <c r="R402" s="300">
        <v>259453</v>
      </c>
      <c r="S402" s="297" t="s">
        <v>1119</v>
      </c>
      <c r="T402" s="301">
        <v>701.54665657193846</v>
      </c>
    </row>
    <row r="403" spans="1:20" s="298" customFormat="1">
      <c r="A403" s="297" t="s">
        <v>413</v>
      </c>
      <c r="B403" s="297" t="s">
        <v>474</v>
      </c>
      <c r="C403" s="297">
        <v>427</v>
      </c>
      <c r="D403" s="297" t="s">
        <v>395</v>
      </c>
      <c r="E403" s="297" t="s">
        <v>414</v>
      </c>
      <c r="G403" s="297" t="s">
        <v>11</v>
      </c>
      <c r="L403" s="299">
        <v>390.65</v>
      </c>
      <c r="M403" s="299">
        <v>0</v>
      </c>
      <c r="N403" s="299">
        <v>390.65</v>
      </c>
      <c r="O403" s="297" t="s">
        <v>1120</v>
      </c>
      <c r="P403" s="300">
        <v>274058</v>
      </c>
      <c r="Q403" s="300">
        <v>0</v>
      </c>
      <c r="R403" s="300">
        <v>274058</v>
      </c>
      <c r="S403" s="297" t="s">
        <v>1120</v>
      </c>
      <c r="T403" s="301">
        <v>701.54358121080259</v>
      </c>
    </row>
    <row r="404" spans="1:20" s="298" customFormat="1">
      <c r="A404" s="297" t="s">
        <v>413</v>
      </c>
      <c r="B404" s="297" t="s">
        <v>474</v>
      </c>
      <c r="C404" s="297">
        <v>427</v>
      </c>
      <c r="D404" s="297" t="s">
        <v>395</v>
      </c>
      <c r="E404" s="297" t="s">
        <v>414</v>
      </c>
      <c r="G404" s="297" t="s">
        <v>11</v>
      </c>
      <c r="L404" s="299">
        <v>402.84</v>
      </c>
      <c r="M404" s="299">
        <v>0</v>
      </c>
      <c r="N404" s="299">
        <v>402.84</v>
      </c>
      <c r="O404" s="297" t="s">
        <v>1121</v>
      </c>
      <c r="P404" s="300">
        <v>282609</v>
      </c>
      <c r="Q404" s="300">
        <v>0</v>
      </c>
      <c r="R404" s="300">
        <v>282609</v>
      </c>
      <c r="S404" s="297" t="s">
        <v>1121</v>
      </c>
      <c r="T404" s="301">
        <v>701.54155495978557</v>
      </c>
    </row>
    <row r="405" spans="1:20" s="298" customFormat="1">
      <c r="A405" s="297" t="s">
        <v>413</v>
      </c>
      <c r="B405" s="297" t="s">
        <v>474</v>
      </c>
      <c r="C405" s="297">
        <v>427</v>
      </c>
      <c r="D405" s="297" t="s">
        <v>395</v>
      </c>
      <c r="E405" s="297" t="s">
        <v>414</v>
      </c>
      <c r="G405" s="297" t="s">
        <v>11</v>
      </c>
      <c r="L405" s="299">
        <v>406.87</v>
      </c>
      <c r="M405" s="299">
        <v>0</v>
      </c>
      <c r="N405" s="299">
        <v>406.87</v>
      </c>
      <c r="O405" s="297" t="s">
        <v>1122</v>
      </c>
      <c r="P405" s="300">
        <v>285442</v>
      </c>
      <c r="Q405" s="300">
        <v>0</v>
      </c>
      <c r="R405" s="300">
        <v>285442</v>
      </c>
      <c r="S405" s="297" t="s">
        <v>1122</v>
      </c>
      <c r="T405" s="301">
        <v>701.55577948730547</v>
      </c>
    </row>
    <row r="406" spans="1:20" s="298" customFormat="1">
      <c r="A406" s="297" t="s">
        <v>413</v>
      </c>
      <c r="B406" s="297" t="s">
        <v>474</v>
      </c>
      <c r="C406" s="297">
        <v>427</v>
      </c>
      <c r="D406" s="297" t="s">
        <v>395</v>
      </c>
      <c r="E406" s="297" t="s">
        <v>414</v>
      </c>
      <c r="G406" s="297" t="s">
        <v>11</v>
      </c>
      <c r="L406" s="299">
        <v>409.77</v>
      </c>
      <c r="M406" s="299">
        <v>0</v>
      </c>
      <c r="N406" s="299">
        <v>409.77</v>
      </c>
      <c r="O406" s="297" t="s">
        <v>1123</v>
      </c>
      <c r="P406" s="300">
        <v>287473</v>
      </c>
      <c r="Q406" s="300">
        <v>0</v>
      </c>
      <c r="R406" s="300">
        <v>287473</v>
      </c>
      <c r="S406" s="297" t="s">
        <v>1123</v>
      </c>
      <c r="T406" s="301">
        <v>701.54720941015694</v>
      </c>
    </row>
    <row r="407" spans="1:20" s="298" customFormat="1">
      <c r="A407" s="297" t="s">
        <v>413</v>
      </c>
      <c r="B407" s="297" t="s">
        <v>474</v>
      </c>
      <c r="C407" s="297">
        <v>427</v>
      </c>
      <c r="D407" s="297" t="s">
        <v>395</v>
      </c>
      <c r="E407" s="297" t="s">
        <v>414</v>
      </c>
      <c r="G407" s="297" t="s">
        <v>11</v>
      </c>
      <c r="L407" s="299">
        <v>442.43</v>
      </c>
      <c r="M407" s="299">
        <v>0</v>
      </c>
      <c r="N407" s="299">
        <v>442.43</v>
      </c>
      <c r="O407" s="297" t="s">
        <v>1124</v>
      </c>
      <c r="P407" s="300">
        <v>310389</v>
      </c>
      <c r="Q407" s="300">
        <v>0</v>
      </c>
      <c r="R407" s="300">
        <v>310389</v>
      </c>
      <c r="S407" s="297" t="s">
        <v>1124</v>
      </c>
      <c r="T407" s="301">
        <v>701.55504825622131</v>
      </c>
    </row>
    <row r="408" spans="1:20" s="298" customFormat="1">
      <c r="A408" s="297" t="s">
        <v>413</v>
      </c>
      <c r="B408" s="297" t="s">
        <v>474</v>
      </c>
      <c r="C408" s="297">
        <v>427</v>
      </c>
      <c r="D408" s="297" t="s">
        <v>395</v>
      </c>
      <c r="E408" s="297" t="s">
        <v>414</v>
      </c>
      <c r="G408" s="297" t="s">
        <v>11</v>
      </c>
      <c r="L408" s="299">
        <v>447.2</v>
      </c>
      <c r="M408" s="299">
        <v>0</v>
      </c>
      <c r="N408" s="299">
        <v>447.2</v>
      </c>
      <c r="O408" s="297" t="s">
        <v>1125</v>
      </c>
      <c r="P408" s="300">
        <v>313730</v>
      </c>
      <c r="Q408" s="300">
        <v>0</v>
      </c>
      <c r="R408" s="300">
        <v>313730</v>
      </c>
      <c r="S408" s="297" t="s">
        <v>1125</v>
      </c>
      <c r="T408" s="301">
        <v>701.54293381037564</v>
      </c>
    </row>
    <row r="409" spans="1:20" s="298" customFormat="1">
      <c r="A409" s="297" t="s">
        <v>413</v>
      </c>
      <c r="B409" s="297" t="s">
        <v>474</v>
      </c>
      <c r="C409" s="297">
        <v>427</v>
      </c>
      <c r="D409" s="297" t="s">
        <v>395</v>
      </c>
      <c r="E409" s="297" t="s">
        <v>414</v>
      </c>
      <c r="G409" s="297" t="s">
        <v>11</v>
      </c>
      <c r="L409" s="299">
        <v>499.3</v>
      </c>
      <c r="M409" s="299">
        <v>0</v>
      </c>
      <c r="N409" s="299">
        <v>499.3</v>
      </c>
      <c r="O409" s="297" t="s">
        <v>1126</v>
      </c>
      <c r="P409" s="300">
        <v>350282</v>
      </c>
      <c r="Q409" s="300">
        <v>0</v>
      </c>
      <c r="R409" s="300">
        <v>350282</v>
      </c>
      <c r="S409" s="297" t="s">
        <v>1126</v>
      </c>
      <c r="T409" s="301">
        <v>701.54616463048262</v>
      </c>
    </row>
    <row r="410" spans="1:20" s="298" customFormat="1">
      <c r="A410" s="297" t="s">
        <v>413</v>
      </c>
      <c r="B410" s="297" t="s">
        <v>474</v>
      </c>
      <c r="C410" s="297">
        <v>427</v>
      </c>
      <c r="D410" s="297" t="s">
        <v>395</v>
      </c>
      <c r="E410" s="297" t="s">
        <v>414</v>
      </c>
      <c r="G410" s="297" t="s">
        <v>11</v>
      </c>
      <c r="L410" s="299">
        <v>504.52</v>
      </c>
      <c r="M410" s="299">
        <v>0</v>
      </c>
      <c r="N410" s="299">
        <v>504.52</v>
      </c>
      <c r="O410" s="297" t="s">
        <v>1127</v>
      </c>
      <c r="P410" s="300">
        <v>353947</v>
      </c>
      <c r="Q410" s="300">
        <v>0</v>
      </c>
      <c r="R410" s="300">
        <v>353947</v>
      </c>
      <c r="S410" s="297" t="s">
        <v>1127</v>
      </c>
      <c r="T410" s="301">
        <v>701.55197018948706</v>
      </c>
    </row>
    <row r="411" spans="1:20" s="298" customFormat="1">
      <c r="A411" s="297" t="s">
        <v>413</v>
      </c>
      <c r="B411" s="297" t="s">
        <v>474</v>
      </c>
      <c r="C411" s="297">
        <v>427</v>
      </c>
      <c r="D411" s="297" t="s">
        <v>395</v>
      </c>
      <c r="E411" s="297" t="s">
        <v>414</v>
      </c>
      <c r="G411" s="297" t="s">
        <v>11</v>
      </c>
      <c r="L411" s="299">
        <v>508.66</v>
      </c>
      <c r="M411" s="299">
        <v>0</v>
      </c>
      <c r="N411" s="299">
        <v>508.66</v>
      </c>
      <c r="O411" s="297" t="s">
        <v>1128</v>
      </c>
      <c r="P411" s="300">
        <v>356850</v>
      </c>
      <c r="Q411" s="300">
        <v>0</v>
      </c>
      <c r="R411" s="300">
        <v>356850</v>
      </c>
      <c r="S411" s="297" t="s">
        <v>1128</v>
      </c>
      <c r="T411" s="301">
        <v>701.54916840325563</v>
      </c>
    </row>
    <row r="412" spans="1:20" s="298" customFormat="1">
      <c r="A412" s="297" t="s">
        <v>413</v>
      </c>
      <c r="B412" s="297" t="s">
        <v>474</v>
      </c>
      <c r="C412" s="297">
        <v>427</v>
      </c>
      <c r="D412" s="297" t="s">
        <v>395</v>
      </c>
      <c r="E412" s="297" t="s">
        <v>414</v>
      </c>
      <c r="G412" s="297" t="s">
        <v>11</v>
      </c>
      <c r="L412" s="299">
        <v>548.16</v>
      </c>
      <c r="M412" s="299">
        <v>0</v>
      </c>
      <c r="N412" s="299">
        <v>548.16</v>
      </c>
      <c r="O412" s="297" t="s">
        <v>1129</v>
      </c>
      <c r="P412" s="300">
        <v>384559</v>
      </c>
      <c r="Q412" s="300">
        <v>0</v>
      </c>
      <c r="R412" s="300">
        <v>384559</v>
      </c>
      <c r="S412" s="297" t="s">
        <v>1129</v>
      </c>
      <c r="T412" s="301">
        <v>701.54516929363695</v>
      </c>
    </row>
    <row r="413" spans="1:20" s="298" customFormat="1">
      <c r="A413" s="297" t="s">
        <v>413</v>
      </c>
      <c r="B413" s="297" t="s">
        <v>474</v>
      </c>
      <c r="C413" s="297">
        <v>427</v>
      </c>
      <c r="D413" s="297" t="s">
        <v>395</v>
      </c>
      <c r="E413" s="297" t="s">
        <v>414</v>
      </c>
      <c r="G413" s="297" t="s">
        <v>11</v>
      </c>
      <c r="L413" s="299">
        <v>590.99</v>
      </c>
      <c r="M413" s="299">
        <v>0</v>
      </c>
      <c r="N413" s="299">
        <v>590.99</v>
      </c>
      <c r="O413" s="297" t="s">
        <v>1130</v>
      </c>
      <c r="P413" s="300">
        <v>414609</v>
      </c>
      <c r="Q413" s="300">
        <v>0</v>
      </c>
      <c r="R413" s="300">
        <v>414609</v>
      </c>
      <c r="S413" s="297" t="s">
        <v>1130</v>
      </c>
      <c r="T413" s="301">
        <v>701.54994162337766</v>
      </c>
    </row>
    <row r="414" spans="1:20" s="298" customFormat="1">
      <c r="A414" s="297" t="s">
        <v>413</v>
      </c>
      <c r="B414" s="297" t="s">
        <v>474</v>
      </c>
      <c r="C414" s="297">
        <v>427</v>
      </c>
      <c r="D414" s="297" t="s">
        <v>395</v>
      </c>
      <c r="E414" s="297" t="s">
        <v>414</v>
      </c>
      <c r="G414" s="297" t="s">
        <v>11</v>
      </c>
      <c r="L414" s="299">
        <v>604.42999999999995</v>
      </c>
      <c r="M414" s="299">
        <v>0</v>
      </c>
      <c r="N414" s="299">
        <v>604.42999999999995</v>
      </c>
      <c r="O414" s="297" t="s">
        <v>1131</v>
      </c>
      <c r="P414" s="300">
        <v>424039</v>
      </c>
      <c r="Q414" s="300">
        <v>0</v>
      </c>
      <c r="R414" s="300">
        <v>424039</v>
      </c>
      <c r="S414" s="297" t="s">
        <v>1131</v>
      </c>
      <c r="T414" s="301">
        <v>701.55187532055004</v>
      </c>
    </row>
    <row r="415" spans="1:20" s="298" customFormat="1">
      <c r="A415" s="297" t="s">
        <v>413</v>
      </c>
      <c r="B415" s="297" t="s">
        <v>474</v>
      </c>
      <c r="C415" s="297">
        <v>427</v>
      </c>
      <c r="D415" s="297" t="s">
        <v>395</v>
      </c>
      <c r="E415" s="297" t="s">
        <v>414</v>
      </c>
      <c r="G415" s="297" t="s">
        <v>11</v>
      </c>
      <c r="L415" s="299">
        <v>661.71</v>
      </c>
      <c r="M415" s="299">
        <v>0</v>
      </c>
      <c r="N415" s="299">
        <v>661.71</v>
      </c>
      <c r="O415" s="297" t="s">
        <v>1132</v>
      </c>
      <c r="P415" s="300">
        <v>464226</v>
      </c>
      <c r="Q415" s="300">
        <v>0</v>
      </c>
      <c r="R415" s="300">
        <v>464226</v>
      </c>
      <c r="S415" s="297" t="s">
        <v>1132</v>
      </c>
      <c r="T415" s="301">
        <v>701.55506188511583</v>
      </c>
    </row>
    <row r="416" spans="1:20" s="298" customFormat="1">
      <c r="A416" s="297" t="s">
        <v>413</v>
      </c>
      <c r="B416" s="297" t="s">
        <v>474</v>
      </c>
      <c r="C416" s="297">
        <v>427</v>
      </c>
      <c r="D416" s="297" t="s">
        <v>395</v>
      </c>
      <c r="E416" s="297" t="s">
        <v>414</v>
      </c>
      <c r="G416" s="297" t="s">
        <v>11</v>
      </c>
      <c r="L416" s="299">
        <v>677.82</v>
      </c>
      <c r="M416" s="299">
        <v>0</v>
      </c>
      <c r="N416" s="299">
        <v>677.82</v>
      </c>
      <c r="O416" s="297" t="s">
        <v>1133</v>
      </c>
      <c r="P416" s="300">
        <v>475525</v>
      </c>
      <c r="Q416" s="300">
        <v>0</v>
      </c>
      <c r="R416" s="300">
        <v>475525</v>
      </c>
      <c r="S416" s="297" t="s">
        <v>1133</v>
      </c>
      <c r="T416" s="301">
        <v>701.55055914549575</v>
      </c>
    </row>
    <row r="417" spans="1:20" s="298" customFormat="1">
      <c r="A417" s="297" t="s">
        <v>413</v>
      </c>
      <c r="B417" s="297" t="s">
        <v>474</v>
      </c>
      <c r="C417" s="297">
        <v>427</v>
      </c>
      <c r="D417" s="297" t="s">
        <v>395</v>
      </c>
      <c r="E417" s="297" t="s">
        <v>414</v>
      </c>
      <c r="G417" s="297" t="s">
        <v>11</v>
      </c>
      <c r="L417" s="299">
        <v>702.63</v>
      </c>
      <c r="M417" s="299">
        <v>0</v>
      </c>
      <c r="N417" s="299">
        <v>702.63</v>
      </c>
      <c r="O417" s="297" t="s">
        <v>1134</v>
      </c>
      <c r="P417" s="300">
        <v>492931</v>
      </c>
      <c r="Q417" s="300">
        <v>0</v>
      </c>
      <c r="R417" s="300">
        <v>492931</v>
      </c>
      <c r="S417" s="297" t="s">
        <v>1134</v>
      </c>
      <c r="T417" s="301">
        <v>701.55131434752286</v>
      </c>
    </row>
    <row r="418" spans="1:20" s="298" customFormat="1">
      <c r="A418" s="297" t="s">
        <v>413</v>
      </c>
      <c r="B418" s="297" t="s">
        <v>474</v>
      </c>
      <c r="C418" s="297">
        <v>427</v>
      </c>
      <c r="D418" s="297" t="s">
        <v>395</v>
      </c>
      <c r="E418" s="297" t="s">
        <v>414</v>
      </c>
      <c r="G418" s="297" t="s">
        <v>11</v>
      </c>
      <c r="L418" s="299">
        <v>713.2</v>
      </c>
      <c r="M418" s="299">
        <v>0</v>
      </c>
      <c r="N418" s="299">
        <v>713.2</v>
      </c>
      <c r="O418" s="297" t="s">
        <v>1135</v>
      </c>
      <c r="P418" s="300">
        <v>500348</v>
      </c>
      <c r="Q418" s="300">
        <v>0</v>
      </c>
      <c r="R418" s="300">
        <v>500348</v>
      </c>
      <c r="S418" s="297" t="s">
        <v>1135</v>
      </c>
      <c r="T418" s="301">
        <v>701.55356141334823</v>
      </c>
    </row>
    <row r="419" spans="1:20" s="298" customFormat="1">
      <c r="A419" s="297" t="s">
        <v>413</v>
      </c>
      <c r="B419" s="297" t="s">
        <v>474</v>
      </c>
      <c r="C419" s="297">
        <v>427</v>
      </c>
      <c r="D419" s="297" t="s">
        <v>395</v>
      </c>
      <c r="E419" s="297" t="s">
        <v>414</v>
      </c>
      <c r="G419" s="297" t="s">
        <v>11</v>
      </c>
      <c r="L419" s="299">
        <v>720.68</v>
      </c>
      <c r="M419" s="299">
        <v>0</v>
      </c>
      <c r="N419" s="299">
        <v>720.68</v>
      </c>
      <c r="O419" s="297" t="s">
        <v>1136</v>
      </c>
      <c r="P419" s="300">
        <v>505590</v>
      </c>
      <c r="Q419" s="300">
        <v>0</v>
      </c>
      <c r="R419" s="300">
        <v>505590</v>
      </c>
      <c r="S419" s="297" t="s">
        <v>1136</v>
      </c>
      <c r="T419" s="301">
        <v>701.54576233557202</v>
      </c>
    </row>
    <row r="420" spans="1:20" s="298" customFormat="1">
      <c r="A420" s="297" t="s">
        <v>413</v>
      </c>
      <c r="B420" s="297" t="s">
        <v>474</v>
      </c>
      <c r="C420" s="297">
        <v>427</v>
      </c>
      <c r="D420" s="297" t="s">
        <v>395</v>
      </c>
      <c r="E420" s="297" t="s">
        <v>414</v>
      </c>
      <c r="G420" s="297" t="s">
        <v>11</v>
      </c>
      <c r="L420" s="299">
        <v>722.49</v>
      </c>
      <c r="M420" s="299">
        <v>0</v>
      </c>
      <c r="N420" s="299">
        <v>722.49</v>
      </c>
      <c r="O420" s="297" t="s">
        <v>1137</v>
      </c>
      <c r="P420" s="300">
        <v>506861</v>
      </c>
      <c r="Q420" s="300">
        <v>0</v>
      </c>
      <c r="R420" s="300">
        <v>506861</v>
      </c>
      <c r="S420" s="297" t="s">
        <v>1137</v>
      </c>
      <c r="T420" s="301">
        <v>701.54742626195514</v>
      </c>
    </row>
    <row r="421" spans="1:20" s="298" customFormat="1">
      <c r="A421" s="297" t="s">
        <v>413</v>
      </c>
      <c r="B421" s="297" t="s">
        <v>474</v>
      </c>
      <c r="C421" s="297">
        <v>427</v>
      </c>
      <c r="D421" s="297" t="s">
        <v>395</v>
      </c>
      <c r="E421" s="297" t="s">
        <v>414</v>
      </c>
      <c r="G421" s="297" t="s">
        <v>11</v>
      </c>
      <c r="L421" s="299">
        <v>752.97</v>
      </c>
      <c r="M421" s="299">
        <v>0</v>
      </c>
      <c r="N421" s="299">
        <v>752.97</v>
      </c>
      <c r="O421" s="297" t="s">
        <v>1138</v>
      </c>
      <c r="P421" s="300">
        <v>528249</v>
      </c>
      <c r="Q421" s="300">
        <v>0</v>
      </c>
      <c r="R421" s="300">
        <v>528249</v>
      </c>
      <c r="S421" s="297" t="s">
        <v>1138</v>
      </c>
      <c r="T421" s="301">
        <v>701.55384676680342</v>
      </c>
    </row>
    <row r="422" spans="1:20" s="298" customFormat="1">
      <c r="A422" s="297" t="s">
        <v>413</v>
      </c>
      <c r="B422" s="297" t="s">
        <v>474</v>
      </c>
      <c r="C422" s="297">
        <v>427</v>
      </c>
      <c r="D422" s="297" t="s">
        <v>395</v>
      </c>
      <c r="E422" s="297" t="s">
        <v>414</v>
      </c>
      <c r="G422" s="297" t="s">
        <v>11</v>
      </c>
      <c r="L422" s="299">
        <v>831.73</v>
      </c>
      <c r="M422" s="299">
        <v>0</v>
      </c>
      <c r="N422" s="299">
        <v>831.73</v>
      </c>
      <c r="O422" s="297" t="s">
        <v>1139</v>
      </c>
      <c r="P422" s="300">
        <v>583502</v>
      </c>
      <c r="Q422" s="300">
        <v>0</v>
      </c>
      <c r="R422" s="300">
        <v>583502</v>
      </c>
      <c r="S422" s="297" t="s">
        <v>1139</v>
      </c>
      <c r="T422" s="301">
        <v>701.55218640664634</v>
      </c>
    </row>
    <row r="423" spans="1:20" s="298" customFormat="1">
      <c r="A423" s="297" t="s">
        <v>413</v>
      </c>
      <c r="B423" s="297" t="s">
        <v>474</v>
      </c>
      <c r="C423" s="297">
        <v>427</v>
      </c>
      <c r="D423" s="297" t="s">
        <v>395</v>
      </c>
      <c r="E423" s="297" t="s">
        <v>414</v>
      </c>
      <c r="G423" s="297" t="s">
        <v>11</v>
      </c>
      <c r="L423" s="299">
        <v>846.11</v>
      </c>
      <c r="M423" s="299">
        <v>0</v>
      </c>
      <c r="N423" s="299">
        <v>846.11</v>
      </c>
      <c r="O423" s="297" t="s">
        <v>1140</v>
      </c>
      <c r="P423" s="300">
        <v>593586</v>
      </c>
      <c r="Q423" s="300">
        <v>0</v>
      </c>
      <c r="R423" s="300">
        <v>593586</v>
      </c>
      <c r="S423" s="297" t="s">
        <v>1140</v>
      </c>
      <c r="T423" s="301">
        <v>701.54708016688141</v>
      </c>
    </row>
    <row r="424" spans="1:20" s="298" customFormat="1">
      <c r="A424" s="297" t="s">
        <v>413</v>
      </c>
      <c r="B424" s="297" t="s">
        <v>474</v>
      </c>
      <c r="C424" s="297">
        <v>427</v>
      </c>
      <c r="D424" s="297" t="s">
        <v>395</v>
      </c>
      <c r="E424" s="297" t="s">
        <v>414</v>
      </c>
      <c r="G424" s="297" t="s">
        <v>11</v>
      </c>
      <c r="L424" s="299">
        <v>894.62</v>
      </c>
      <c r="M424" s="299">
        <v>0</v>
      </c>
      <c r="N424" s="299">
        <v>894.62</v>
      </c>
      <c r="O424" s="297" t="s">
        <v>1141</v>
      </c>
      <c r="P424" s="300">
        <v>627618</v>
      </c>
      <c r="Q424" s="300">
        <v>0</v>
      </c>
      <c r="R424" s="300">
        <v>627618</v>
      </c>
      <c r="S424" s="297" t="s">
        <v>1141</v>
      </c>
      <c r="T424" s="301">
        <v>701.54702555274866</v>
      </c>
    </row>
    <row r="425" spans="1:20" s="298" customFormat="1">
      <c r="A425" s="297" t="s">
        <v>413</v>
      </c>
      <c r="B425" s="297" t="s">
        <v>474</v>
      </c>
      <c r="C425" s="297">
        <v>427</v>
      </c>
      <c r="D425" s="297" t="s">
        <v>395</v>
      </c>
      <c r="E425" s="297" t="s">
        <v>414</v>
      </c>
      <c r="G425" s="297" t="s">
        <v>11</v>
      </c>
      <c r="L425" s="299">
        <v>912.5</v>
      </c>
      <c r="M425" s="299">
        <v>0</v>
      </c>
      <c r="N425" s="299">
        <v>912.5</v>
      </c>
      <c r="O425" s="297" t="s">
        <v>1142</v>
      </c>
      <c r="P425" s="300">
        <v>640166</v>
      </c>
      <c r="Q425" s="300">
        <v>0</v>
      </c>
      <c r="R425" s="300">
        <v>640166</v>
      </c>
      <c r="S425" s="297" t="s">
        <v>1142</v>
      </c>
      <c r="T425" s="301">
        <v>701.55178082191776</v>
      </c>
    </row>
    <row r="426" spans="1:20" s="298" customFormat="1">
      <c r="A426" s="297" t="s">
        <v>413</v>
      </c>
      <c r="B426" s="297" t="s">
        <v>474</v>
      </c>
      <c r="C426" s="297">
        <v>427</v>
      </c>
      <c r="D426" s="297" t="s">
        <v>395</v>
      </c>
      <c r="E426" s="297" t="s">
        <v>414</v>
      </c>
      <c r="G426" s="297" t="s">
        <v>11</v>
      </c>
      <c r="L426" s="299">
        <v>968.43</v>
      </c>
      <c r="M426" s="299">
        <v>0</v>
      </c>
      <c r="N426" s="299">
        <v>968.43</v>
      </c>
      <c r="O426" s="297" t="s">
        <v>1143</v>
      </c>
      <c r="P426" s="300">
        <v>679399</v>
      </c>
      <c r="Q426" s="300">
        <v>0</v>
      </c>
      <c r="R426" s="300">
        <v>679399</v>
      </c>
      <c r="S426" s="297" t="s">
        <v>1143</v>
      </c>
      <c r="T426" s="301">
        <v>701.54683353469022</v>
      </c>
    </row>
    <row r="427" spans="1:20" s="298" customFormat="1">
      <c r="A427" s="297" t="s">
        <v>413</v>
      </c>
      <c r="B427" s="297" t="s">
        <v>474</v>
      </c>
      <c r="C427" s="297">
        <v>427</v>
      </c>
      <c r="D427" s="297" t="s">
        <v>395</v>
      </c>
      <c r="E427" s="297" t="s">
        <v>414</v>
      </c>
      <c r="G427" s="297" t="s">
        <v>11</v>
      </c>
      <c r="L427" s="299">
        <v>978.47</v>
      </c>
      <c r="M427" s="299">
        <v>0</v>
      </c>
      <c r="N427" s="299">
        <v>978.47</v>
      </c>
      <c r="O427" s="297" t="s">
        <v>1144</v>
      </c>
      <c r="P427" s="300">
        <v>686444</v>
      </c>
      <c r="Q427" s="300">
        <v>0</v>
      </c>
      <c r="R427" s="300">
        <v>686444</v>
      </c>
      <c r="S427" s="297" t="s">
        <v>1144</v>
      </c>
      <c r="T427" s="301">
        <v>701.54833566690854</v>
      </c>
    </row>
    <row r="428" spans="1:20" s="298" customFormat="1">
      <c r="A428" s="297" t="s">
        <v>413</v>
      </c>
      <c r="B428" s="297" t="s">
        <v>474</v>
      </c>
      <c r="C428" s="297">
        <v>427</v>
      </c>
      <c r="D428" s="297" t="s">
        <v>395</v>
      </c>
      <c r="E428" s="297" t="s">
        <v>414</v>
      </c>
      <c r="G428" s="297" t="s">
        <v>11</v>
      </c>
      <c r="L428" s="299">
        <v>1035.51</v>
      </c>
      <c r="M428" s="299">
        <v>0</v>
      </c>
      <c r="N428" s="299">
        <v>1035.51</v>
      </c>
      <c r="O428" s="297" t="s">
        <v>1145</v>
      </c>
      <c r="P428" s="300">
        <v>726461</v>
      </c>
      <c r="Q428" s="300">
        <v>0</v>
      </c>
      <c r="R428" s="300">
        <v>726461</v>
      </c>
      <c r="S428" s="297" t="s">
        <v>1145</v>
      </c>
      <c r="T428" s="301">
        <v>701.54899518111847</v>
      </c>
    </row>
    <row r="429" spans="1:20" s="298" customFormat="1">
      <c r="A429" s="297" t="s">
        <v>413</v>
      </c>
      <c r="B429" s="297" t="s">
        <v>474</v>
      </c>
      <c r="C429" s="297">
        <v>427</v>
      </c>
      <c r="D429" s="297" t="s">
        <v>395</v>
      </c>
      <c r="E429" s="297" t="s">
        <v>414</v>
      </c>
      <c r="G429" s="297" t="s">
        <v>11</v>
      </c>
      <c r="L429" s="299">
        <v>1322.73</v>
      </c>
      <c r="M429" s="299">
        <v>0</v>
      </c>
      <c r="N429" s="299">
        <v>1322.73</v>
      </c>
      <c r="O429" s="297" t="s">
        <v>1146</v>
      </c>
      <c r="P429" s="300">
        <v>927960</v>
      </c>
      <c r="Q429" s="300">
        <v>0</v>
      </c>
      <c r="R429" s="300">
        <v>927960</v>
      </c>
      <c r="S429" s="297" t="s">
        <v>1146</v>
      </c>
      <c r="T429" s="298">
        <v>701.54906897099181</v>
      </c>
    </row>
    <row r="430" spans="1:20" s="298" customFormat="1">
      <c r="A430" s="297" t="s">
        <v>413</v>
      </c>
      <c r="B430" s="297" t="s">
        <v>474</v>
      </c>
      <c r="C430" s="297">
        <v>427</v>
      </c>
      <c r="D430" s="297" t="s">
        <v>395</v>
      </c>
      <c r="E430" s="297" t="s">
        <v>414</v>
      </c>
      <c r="G430" s="297" t="s">
        <v>11</v>
      </c>
      <c r="L430" s="299">
        <v>1414.48</v>
      </c>
      <c r="M430" s="299">
        <v>0</v>
      </c>
      <c r="N430" s="299">
        <v>1414.48</v>
      </c>
      <c r="O430" s="297" t="s">
        <v>1147</v>
      </c>
      <c r="P430" s="300">
        <v>992331</v>
      </c>
      <c r="Q430" s="300">
        <v>0</v>
      </c>
      <c r="R430" s="300">
        <v>992331</v>
      </c>
      <c r="S430" s="297" t="s">
        <v>1147</v>
      </c>
      <c r="T430" s="298">
        <v>701.55180702448956</v>
      </c>
    </row>
    <row r="431" spans="1:20" s="298" customFormat="1">
      <c r="A431" s="297" t="s">
        <v>413</v>
      </c>
      <c r="B431" s="297" t="s">
        <v>474</v>
      </c>
      <c r="C431" s="297">
        <v>427</v>
      </c>
      <c r="D431" s="297" t="s">
        <v>395</v>
      </c>
      <c r="E431" s="297" t="s">
        <v>414</v>
      </c>
      <c r="G431" s="297" t="s">
        <v>11</v>
      </c>
      <c r="L431" s="299">
        <v>1772.29</v>
      </c>
      <c r="M431" s="299">
        <v>0</v>
      </c>
      <c r="N431" s="299">
        <v>1772.29</v>
      </c>
      <c r="O431" s="297" t="s">
        <v>1148</v>
      </c>
      <c r="P431" s="300">
        <v>1243351</v>
      </c>
      <c r="Q431" s="300">
        <v>0</v>
      </c>
      <c r="R431" s="300">
        <v>1243351</v>
      </c>
      <c r="S431" s="297" t="s">
        <v>1148</v>
      </c>
      <c r="T431" s="298">
        <v>701.55053631177748</v>
      </c>
    </row>
    <row r="432" spans="1:20" s="298" customFormat="1">
      <c r="A432" s="297" t="s">
        <v>413</v>
      </c>
      <c r="B432" s="297" t="s">
        <v>474</v>
      </c>
      <c r="C432" s="297">
        <v>427</v>
      </c>
      <c r="D432" s="297" t="s">
        <v>395</v>
      </c>
      <c r="E432" s="297" t="s">
        <v>414</v>
      </c>
      <c r="G432" s="297" t="s">
        <v>11</v>
      </c>
      <c r="L432" s="299">
        <v>1859.64</v>
      </c>
      <c r="M432" s="299">
        <v>0</v>
      </c>
      <c r="N432" s="299">
        <v>1859.64</v>
      </c>
      <c r="O432" s="297" t="s">
        <v>1149</v>
      </c>
      <c r="P432" s="300">
        <v>1304628</v>
      </c>
      <c r="Q432" s="300">
        <v>0</v>
      </c>
      <c r="R432" s="300">
        <v>1304628</v>
      </c>
      <c r="S432" s="297" t="s">
        <v>1149</v>
      </c>
      <c r="T432" s="298">
        <v>701.54868684261464</v>
      </c>
    </row>
    <row r="433" spans="1:20" s="298" customFormat="1">
      <c r="A433" s="297" t="s">
        <v>413</v>
      </c>
      <c r="B433" s="297" t="s">
        <v>474</v>
      </c>
      <c r="C433" s="297">
        <v>427</v>
      </c>
      <c r="D433" s="297" t="s">
        <v>395</v>
      </c>
      <c r="E433" s="297" t="s">
        <v>414</v>
      </c>
      <c r="G433" s="297" t="s">
        <v>11</v>
      </c>
      <c r="L433" s="299">
        <v>1892.81</v>
      </c>
      <c r="M433" s="299">
        <v>0</v>
      </c>
      <c r="N433" s="299">
        <v>1892.81</v>
      </c>
      <c r="O433" s="297" t="s">
        <v>1150</v>
      </c>
      <c r="P433" s="300">
        <v>1327900</v>
      </c>
      <c r="Q433" s="300">
        <v>0</v>
      </c>
      <c r="R433" s="300">
        <v>1327900</v>
      </c>
      <c r="S433" s="297" t="s">
        <v>1150</v>
      </c>
      <c r="T433" s="298">
        <v>701.54954802647921</v>
      </c>
    </row>
    <row r="434" spans="1:20" s="298" customFormat="1">
      <c r="A434" s="297" t="s">
        <v>413</v>
      </c>
      <c r="B434" s="297" t="s">
        <v>474</v>
      </c>
      <c r="C434" s="297">
        <v>427</v>
      </c>
      <c r="D434" s="297" t="s">
        <v>395</v>
      </c>
      <c r="E434" s="297" t="s">
        <v>414</v>
      </c>
      <c r="G434" s="297" t="s">
        <v>11</v>
      </c>
      <c r="L434" s="299">
        <v>1960.92</v>
      </c>
      <c r="M434" s="299">
        <v>0</v>
      </c>
      <c r="N434" s="299">
        <v>1960.92</v>
      </c>
      <c r="O434" s="297" t="s">
        <v>1151</v>
      </c>
      <c r="P434" s="300">
        <v>1375685</v>
      </c>
      <c r="Q434" s="300">
        <v>0</v>
      </c>
      <c r="R434" s="300">
        <v>1375685</v>
      </c>
      <c r="S434" s="297" t="s">
        <v>1151</v>
      </c>
      <c r="T434" s="298">
        <v>701.5508026844542</v>
      </c>
    </row>
    <row r="435" spans="1:20" s="298" customFormat="1">
      <c r="A435" s="297" t="s">
        <v>413</v>
      </c>
      <c r="B435" s="297" t="s">
        <v>474</v>
      </c>
      <c r="C435" s="297">
        <v>427</v>
      </c>
      <c r="D435" s="297" t="s">
        <v>395</v>
      </c>
      <c r="E435" s="297" t="s">
        <v>414</v>
      </c>
      <c r="G435" s="297" t="s">
        <v>11</v>
      </c>
      <c r="L435" s="299">
        <v>2369.41</v>
      </c>
      <c r="M435" s="299">
        <v>0</v>
      </c>
      <c r="N435" s="299">
        <v>2369.41</v>
      </c>
      <c r="O435" s="297" t="s">
        <v>1152</v>
      </c>
      <c r="P435" s="300">
        <v>1662259</v>
      </c>
      <c r="Q435" s="300">
        <v>0</v>
      </c>
      <c r="R435" s="300">
        <v>1662259</v>
      </c>
      <c r="S435" s="297" t="s">
        <v>1152</v>
      </c>
      <c r="T435" s="298">
        <v>701.54975289207027</v>
      </c>
    </row>
    <row r="436" spans="1:20" s="298" customFormat="1">
      <c r="A436" s="297" t="s">
        <v>413</v>
      </c>
      <c r="B436" s="297" t="s">
        <v>474</v>
      </c>
      <c r="C436" s="297">
        <v>427</v>
      </c>
      <c r="D436" s="297" t="s">
        <v>395</v>
      </c>
      <c r="E436" s="297" t="s">
        <v>414</v>
      </c>
      <c r="G436" s="297" t="s">
        <v>11</v>
      </c>
      <c r="L436" s="299">
        <v>2423.2399999999998</v>
      </c>
      <c r="M436" s="299">
        <v>0</v>
      </c>
      <c r="N436" s="299">
        <v>2423.2399999999998</v>
      </c>
      <c r="O436" s="297" t="s">
        <v>1153</v>
      </c>
      <c r="P436" s="300">
        <v>1700023</v>
      </c>
      <c r="Q436" s="300">
        <v>0</v>
      </c>
      <c r="R436" s="300">
        <v>1700023</v>
      </c>
      <c r="S436" s="297" t="s">
        <v>1153</v>
      </c>
      <c r="T436" s="298">
        <v>701.54957825060671</v>
      </c>
    </row>
    <row r="437" spans="1:20" s="298" customFormat="1">
      <c r="A437" s="297" t="s">
        <v>413</v>
      </c>
      <c r="B437" s="297" t="s">
        <v>474</v>
      </c>
      <c r="C437" s="297">
        <v>427</v>
      </c>
      <c r="D437" s="297" t="s">
        <v>395</v>
      </c>
      <c r="E437" s="297" t="s">
        <v>414</v>
      </c>
      <c r="G437" s="297" t="s">
        <v>11</v>
      </c>
      <c r="L437" s="299">
        <v>2608.56</v>
      </c>
      <c r="M437" s="299">
        <v>0</v>
      </c>
      <c r="N437" s="299">
        <v>2608.56</v>
      </c>
      <c r="O437" s="297" t="s">
        <v>1154</v>
      </c>
      <c r="P437" s="300">
        <v>1830035</v>
      </c>
      <c r="Q437" s="300">
        <v>0</v>
      </c>
      <c r="R437" s="300">
        <v>1830035</v>
      </c>
      <c r="S437" s="297" t="s">
        <v>1154</v>
      </c>
      <c r="T437" s="298">
        <v>701.5498972613243</v>
      </c>
    </row>
    <row r="438" spans="1:20">
      <c r="A438" s="248" t="s">
        <v>413</v>
      </c>
      <c r="B438" s="248" t="s">
        <v>474</v>
      </c>
      <c r="C438" s="248">
        <v>427</v>
      </c>
      <c r="D438" s="248" t="s">
        <v>395</v>
      </c>
      <c r="E438" s="248" t="s">
        <v>414</v>
      </c>
      <c r="G438" s="248" t="s">
        <v>11</v>
      </c>
      <c r="L438" s="288">
        <v>2659.32</v>
      </c>
      <c r="M438" s="288">
        <v>0</v>
      </c>
      <c r="N438" s="288">
        <v>2659.32</v>
      </c>
      <c r="O438" s="248" t="s">
        <v>1155</v>
      </c>
      <c r="P438" s="248">
        <v>1865649</v>
      </c>
      <c r="Q438" s="248">
        <v>0</v>
      </c>
      <c r="R438" s="248">
        <v>1865649</v>
      </c>
      <c r="S438" s="248" t="s">
        <v>1155</v>
      </c>
      <c r="T438" s="248">
        <v>701.55114841388024</v>
      </c>
    </row>
    <row r="439" spans="1:20">
      <c r="A439" s="248" t="s">
        <v>413</v>
      </c>
      <c r="B439" s="248" t="s">
        <v>474</v>
      </c>
      <c r="C439" s="248">
        <v>427</v>
      </c>
      <c r="D439" s="248" t="s">
        <v>395</v>
      </c>
      <c r="E439" s="248" t="s">
        <v>414</v>
      </c>
      <c r="G439" s="248" t="s">
        <v>11</v>
      </c>
      <c r="L439" s="288">
        <v>2935.33</v>
      </c>
      <c r="M439" s="288">
        <v>0</v>
      </c>
      <c r="N439" s="288">
        <v>2935.33</v>
      </c>
      <c r="O439" s="248" t="s">
        <v>1156</v>
      </c>
      <c r="P439" s="248">
        <v>2059281</v>
      </c>
      <c r="Q439" s="248">
        <v>0</v>
      </c>
      <c r="R439" s="248">
        <v>2059281</v>
      </c>
      <c r="S439" s="248" t="s">
        <v>1156</v>
      </c>
      <c r="T439" s="248">
        <v>701.55008125151176</v>
      </c>
    </row>
    <row r="440" spans="1:20">
      <c r="A440" s="248" t="s">
        <v>413</v>
      </c>
      <c r="B440" s="248" t="s">
        <v>474</v>
      </c>
      <c r="C440" s="248">
        <v>427</v>
      </c>
      <c r="D440" s="248" t="s">
        <v>395</v>
      </c>
      <c r="E440" s="248" t="s">
        <v>414</v>
      </c>
      <c r="G440" s="248" t="s">
        <v>11</v>
      </c>
      <c r="L440" s="288">
        <v>3379.85</v>
      </c>
      <c r="M440" s="288">
        <v>0</v>
      </c>
      <c r="N440" s="288">
        <v>3379.85</v>
      </c>
      <c r="O440" s="248" t="s">
        <v>1157</v>
      </c>
      <c r="P440" s="248">
        <v>2371133</v>
      </c>
      <c r="Q440" s="248">
        <v>0</v>
      </c>
      <c r="R440" s="248">
        <v>2371133</v>
      </c>
      <c r="S440" s="248" t="s">
        <v>1157</v>
      </c>
      <c r="T440" s="248">
        <v>701.54977291891657</v>
      </c>
    </row>
    <row r="441" spans="1:20">
      <c r="A441" s="248" t="s">
        <v>413</v>
      </c>
      <c r="B441" s="248" t="s">
        <v>474</v>
      </c>
      <c r="C441" s="248">
        <v>427</v>
      </c>
      <c r="D441" s="248" t="s">
        <v>395</v>
      </c>
      <c r="E441" s="248" t="s">
        <v>414</v>
      </c>
      <c r="G441" s="248" t="s">
        <v>11</v>
      </c>
      <c r="L441" s="288">
        <v>3447.44</v>
      </c>
      <c r="M441" s="288">
        <v>0</v>
      </c>
      <c r="N441" s="288">
        <v>3447.44</v>
      </c>
      <c r="O441" s="248" t="s">
        <v>1158</v>
      </c>
      <c r="P441" s="248">
        <v>2418553</v>
      </c>
      <c r="Q441" s="248">
        <v>0</v>
      </c>
      <c r="R441" s="248">
        <v>2418553</v>
      </c>
      <c r="S441" s="248" t="s">
        <v>1158</v>
      </c>
      <c r="T441" s="248">
        <v>701.55042582321948</v>
      </c>
    </row>
    <row r="442" spans="1:20">
      <c r="A442" s="248" t="s">
        <v>413</v>
      </c>
      <c r="B442" s="248" t="s">
        <v>474</v>
      </c>
      <c r="C442" s="248">
        <v>427</v>
      </c>
      <c r="D442" s="248" t="s">
        <v>395</v>
      </c>
      <c r="E442" s="248" t="s">
        <v>414</v>
      </c>
      <c r="G442" s="248" t="s">
        <v>11</v>
      </c>
      <c r="L442" s="288">
        <v>3768.61</v>
      </c>
      <c r="M442" s="288">
        <v>0</v>
      </c>
      <c r="N442" s="288">
        <v>3768.61</v>
      </c>
      <c r="O442" s="248" t="s">
        <v>1159</v>
      </c>
      <c r="P442" s="248">
        <v>2643865</v>
      </c>
      <c r="Q442" s="248">
        <v>0</v>
      </c>
      <c r="R442" s="248">
        <v>2643865</v>
      </c>
      <c r="S442" s="248" t="s">
        <v>1159</v>
      </c>
      <c r="T442" s="248">
        <v>701.54911227216394</v>
      </c>
    </row>
    <row r="443" spans="1:20">
      <c r="A443" s="248" t="s">
        <v>413</v>
      </c>
      <c r="B443" s="248" t="s">
        <v>474</v>
      </c>
      <c r="C443" s="248">
        <v>427</v>
      </c>
      <c r="D443" s="248" t="s">
        <v>395</v>
      </c>
      <c r="E443" s="248" t="s">
        <v>414</v>
      </c>
      <c r="G443" s="248" t="s">
        <v>11</v>
      </c>
      <c r="L443" s="288">
        <v>4180.92</v>
      </c>
      <c r="M443" s="288">
        <v>0</v>
      </c>
      <c r="N443" s="288">
        <v>4180.92</v>
      </c>
      <c r="O443" s="248" t="s">
        <v>1160</v>
      </c>
      <c r="P443" s="248">
        <v>2933126</v>
      </c>
      <c r="Q443" s="248">
        <v>0</v>
      </c>
      <c r="R443" s="248">
        <v>2933126</v>
      </c>
      <c r="S443" s="248" t="s">
        <v>1160</v>
      </c>
      <c r="T443" s="248">
        <v>701.55037647216398</v>
      </c>
    </row>
    <row r="444" spans="1:20">
      <c r="A444" s="248" t="s">
        <v>413</v>
      </c>
      <c r="B444" s="248" t="s">
        <v>474</v>
      </c>
      <c r="C444" s="248">
        <v>427</v>
      </c>
      <c r="D444" s="248" t="s">
        <v>395</v>
      </c>
      <c r="E444" s="248" t="s">
        <v>414</v>
      </c>
      <c r="G444" s="248" t="s">
        <v>11</v>
      </c>
      <c r="L444" s="288">
        <v>5400.25</v>
      </c>
      <c r="M444" s="288">
        <v>0</v>
      </c>
      <c r="N444" s="288">
        <v>5400.25</v>
      </c>
      <c r="O444" s="248" t="s">
        <v>1161</v>
      </c>
      <c r="P444" s="248">
        <v>3788542</v>
      </c>
      <c r="Q444" s="248">
        <v>0</v>
      </c>
      <c r="R444" s="248">
        <v>3788542</v>
      </c>
      <c r="S444" s="248" t="s">
        <v>1161</v>
      </c>
      <c r="T444" s="248">
        <v>701.54937271422614</v>
      </c>
    </row>
    <row r="445" spans="1:20">
      <c r="A445" s="248" t="s">
        <v>413</v>
      </c>
      <c r="B445" s="248" t="s">
        <v>474</v>
      </c>
      <c r="C445" s="248">
        <v>427</v>
      </c>
      <c r="D445" s="248" t="s">
        <v>395</v>
      </c>
      <c r="E445" s="248" t="s">
        <v>414</v>
      </c>
      <c r="G445" s="248" t="s">
        <v>11</v>
      </c>
      <c r="L445" s="288">
        <v>5437.41</v>
      </c>
      <c r="M445" s="288">
        <v>0</v>
      </c>
      <c r="N445" s="288">
        <v>5437.41</v>
      </c>
      <c r="O445" s="248" t="s">
        <v>1162</v>
      </c>
      <c r="P445" s="248">
        <v>3814618</v>
      </c>
      <c r="Q445" s="248">
        <v>0</v>
      </c>
      <c r="R445" s="248">
        <v>3814618</v>
      </c>
      <c r="S445" s="248" t="s">
        <v>1162</v>
      </c>
      <c r="T445" s="248">
        <v>701.55055439998091</v>
      </c>
    </row>
    <row r="446" spans="1:20">
      <c r="A446" s="248" t="s">
        <v>413</v>
      </c>
      <c r="B446" s="248" t="s">
        <v>474</v>
      </c>
      <c r="C446" s="248">
        <v>427</v>
      </c>
      <c r="D446" s="248" t="s">
        <v>395</v>
      </c>
      <c r="E446" s="248" t="s">
        <v>414</v>
      </c>
      <c r="G446" s="248" t="s">
        <v>11</v>
      </c>
      <c r="L446" s="288">
        <v>6034.12</v>
      </c>
      <c r="M446" s="288">
        <v>0</v>
      </c>
      <c r="N446" s="288">
        <v>6034.12</v>
      </c>
      <c r="O446" s="248" t="s">
        <v>1163</v>
      </c>
      <c r="P446" s="248">
        <v>4233235</v>
      </c>
      <c r="Q446" s="248">
        <v>0</v>
      </c>
      <c r="R446" s="248">
        <v>4233235</v>
      </c>
      <c r="S446" s="248" t="s">
        <v>1163</v>
      </c>
      <c r="T446" s="248">
        <v>701.54968744406813</v>
      </c>
    </row>
    <row r="447" spans="1:20">
      <c r="A447" s="248" t="s">
        <v>413</v>
      </c>
      <c r="B447" s="248" t="s">
        <v>474</v>
      </c>
      <c r="C447" s="248">
        <v>427</v>
      </c>
      <c r="D447" s="248" t="s">
        <v>395</v>
      </c>
      <c r="E447" s="248" t="s">
        <v>414</v>
      </c>
      <c r="G447" s="248" t="s">
        <v>11</v>
      </c>
      <c r="L447" s="288">
        <v>6058.19</v>
      </c>
      <c r="M447" s="288">
        <v>0</v>
      </c>
      <c r="N447" s="288">
        <v>6058.19</v>
      </c>
      <c r="O447" s="248" t="s">
        <v>1164</v>
      </c>
      <c r="P447" s="248">
        <v>4250122</v>
      </c>
      <c r="Q447" s="248">
        <v>0</v>
      </c>
      <c r="R447" s="248">
        <v>4250122</v>
      </c>
      <c r="S447" s="248" t="s">
        <v>1164</v>
      </c>
      <c r="T447" s="248">
        <v>701.54980282889778</v>
      </c>
    </row>
    <row r="448" spans="1:20">
      <c r="A448" s="248" t="s">
        <v>413</v>
      </c>
      <c r="B448" s="248" t="s">
        <v>474</v>
      </c>
      <c r="C448" s="248">
        <v>427</v>
      </c>
      <c r="D448" s="248" t="s">
        <v>395</v>
      </c>
      <c r="E448" s="248" t="s">
        <v>414</v>
      </c>
      <c r="G448" s="248" t="s">
        <v>11</v>
      </c>
      <c r="L448" s="288">
        <v>6098.37</v>
      </c>
      <c r="M448" s="288">
        <v>0</v>
      </c>
      <c r="N448" s="288">
        <v>6098.37</v>
      </c>
      <c r="O448" s="248" t="s">
        <v>1165</v>
      </c>
      <c r="P448" s="248">
        <v>4278312</v>
      </c>
      <c r="Q448" s="248">
        <v>0</v>
      </c>
      <c r="R448" s="248">
        <v>4278312</v>
      </c>
      <c r="S448" s="248" t="s">
        <v>1165</v>
      </c>
      <c r="T448" s="248">
        <v>701.5500863345452</v>
      </c>
    </row>
    <row r="449" spans="1:20">
      <c r="A449" s="248" t="s">
        <v>413</v>
      </c>
      <c r="B449" s="248" t="s">
        <v>474</v>
      </c>
      <c r="C449" s="248">
        <v>427</v>
      </c>
      <c r="D449" s="248" t="s">
        <v>395</v>
      </c>
      <c r="E449" s="248" t="s">
        <v>414</v>
      </c>
      <c r="G449" s="248" t="s">
        <v>11</v>
      </c>
      <c r="L449" s="288">
        <v>14848.1</v>
      </c>
      <c r="M449" s="288">
        <v>0</v>
      </c>
      <c r="N449" s="288">
        <v>14848.1</v>
      </c>
      <c r="O449" s="248" t="s">
        <v>1166</v>
      </c>
      <c r="P449" s="248">
        <v>10416683</v>
      </c>
      <c r="Q449" s="248">
        <v>0</v>
      </c>
      <c r="R449" s="248">
        <v>10416683</v>
      </c>
      <c r="S449" s="248" t="s">
        <v>1166</v>
      </c>
      <c r="T449" s="248">
        <v>701.54989527279588</v>
      </c>
    </row>
  </sheetData>
  <autoFilter ref="A9:S437"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201"/>
  <sheetViews>
    <sheetView workbookViewId="0">
      <selection activeCell="A13" sqref="A13:XFD13"/>
    </sheetView>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371</v>
      </c>
      <c r="C1" s="11" t="s">
        <v>372</v>
      </c>
      <c r="K1" s="11" t="s">
        <v>373</v>
      </c>
    </row>
    <row r="2" spans="1:18" ht="112">
      <c r="A2" s="205" t="s">
        <v>374</v>
      </c>
      <c r="B2" s="205" t="s">
        <v>375</v>
      </c>
      <c r="C2" s="273" t="s">
        <v>376</v>
      </c>
      <c r="D2" s="273" t="s">
        <v>377</v>
      </c>
      <c r="E2" s="273" t="s">
        <v>378</v>
      </c>
      <c r="F2" s="273" t="s">
        <v>379</v>
      </c>
      <c r="G2" s="273" t="s">
        <v>380</v>
      </c>
      <c r="H2" s="273" t="s">
        <v>381</v>
      </c>
      <c r="I2" s="273" t="s">
        <v>382</v>
      </c>
      <c r="J2" s="273"/>
      <c r="K2" s="273" t="s">
        <v>376</v>
      </c>
      <c r="L2" s="273" t="s">
        <v>377</v>
      </c>
      <c r="M2" s="273" t="s">
        <v>378</v>
      </c>
      <c r="N2" s="273" t="s">
        <v>383</v>
      </c>
      <c r="O2" s="273" t="s">
        <v>384</v>
      </c>
      <c r="P2" s="273" t="s">
        <v>381</v>
      </c>
      <c r="Q2" s="273" t="s">
        <v>382</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Detalle Explicación Cuadro Mes</vt:lpstr>
      <vt:lpstr>Provisión Mes</vt:lpstr>
      <vt:lpstr>Provision</vt:lpstr>
      <vt:lpstr>Detalle Provisión</vt:lpstr>
      <vt:lpstr>Desviación</vt:lpstr>
      <vt:lpstr>Conceptos</vt:lpstr>
      <vt:lpstr>Dólar</vt:lpstr>
      <vt:lpstr>ingresos clp-usd</vt:lpstr>
      <vt:lpstr>egresos clp-usd</vt:lpstr>
      <vt:lpstr>PEC</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2021-05-07T20:46:14Z</dcterms:modified>
</cp:coreProperties>
</file>